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Default Extension="png" ContentType="image/png"/>
  <Override PartName="/xl/charts/chart10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9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30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755" yWindow="105" windowWidth="21600" windowHeight="11385" activeTab="1"/>
  </bookViews>
  <sheets>
    <sheet name="Inconel" sheetId="1" r:id="rId1"/>
    <sheet name="EDA - Inconel" sheetId="3" r:id="rId2"/>
    <sheet name="Žáruvzdorná nerez" sheetId="2" r:id="rId3"/>
    <sheet name="EDA - Žáruvzdorná nerez" sheetId="5" r:id="rId4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W106" i="1"/>
  <c r="B5" i="5"/>
  <c r="B6"/>
  <c r="B7"/>
  <c r="B8"/>
  <c r="B9"/>
  <c r="B10"/>
  <c r="B11"/>
  <c r="B12"/>
  <c r="B13"/>
  <c r="B14"/>
  <c r="B15"/>
  <c r="B16"/>
  <c r="B17"/>
  <c r="B18"/>
  <c r="B19"/>
  <c r="B85"/>
  <c r="B84"/>
  <c r="B83"/>
  <c r="B82"/>
  <c r="B81"/>
  <c r="H80"/>
  <c r="G80"/>
  <c r="F80"/>
  <c r="E80"/>
  <c r="D80"/>
  <c r="C80"/>
  <c r="B80"/>
  <c r="B77"/>
  <c r="B76"/>
  <c r="B75"/>
  <c r="B74"/>
  <c r="B73"/>
  <c r="H72"/>
  <c r="G72"/>
  <c r="F72"/>
  <c r="E72"/>
  <c r="D72"/>
  <c r="C72"/>
  <c r="B72"/>
  <c r="B60"/>
  <c r="B59"/>
  <c r="B58"/>
  <c r="B57"/>
  <c r="B56"/>
  <c r="H55"/>
  <c r="G55"/>
  <c r="F55"/>
  <c r="E55"/>
  <c r="D55"/>
  <c r="C55"/>
  <c r="B55"/>
  <c r="B52"/>
  <c r="B51"/>
  <c r="B50"/>
  <c r="B49"/>
  <c r="B48"/>
  <c r="H47"/>
  <c r="G47"/>
  <c r="F47"/>
  <c r="E47"/>
  <c r="D47"/>
  <c r="C47"/>
  <c r="B47"/>
  <c r="B44"/>
  <c r="B43"/>
  <c r="B42"/>
  <c r="B41"/>
  <c r="B40"/>
  <c r="H39"/>
  <c r="G39"/>
  <c r="F39"/>
  <c r="E39"/>
  <c r="D39"/>
  <c r="C39"/>
  <c r="B39"/>
  <c r="H4"/>
  <c r="G4"/>
  <c r="F4"/>
  <c r="E4"/>
  <c r="D4"/>
  <c r="C4"/>
  <c r="B4"/>
  <c r="B4" i="3"/>
  <c r="C4"/>
  <c r="D4"/>
  <c r="E4"/>
  <c r="F4"/>
  <c r="G4"/>
  <c r="H4"/>
  <c r="B5"/>
  <c r="B6"/>
  <c r="B7"/>
  <c r="B8"/>
  <c r="B9"/>
  <c r="B10"/>
  <c r="B11"/>
  <c r="B12"/>
  <c r="B13"/>
  <c r="B14"/>
  <c r="B15"/>
  <c r="B16"/>
  <c r="B17"/>
  <c r="B18"/>
  <c r="B19"/>
  <c r="B39"/>
  <c r="C39"/>
  <c r="D39"/>
  <c r="E39"/>
  <c r="F39"/>
  <c r="G39"/>
  <c r="H39"/>
  <c r="B40"/>
  <c r="B41"/>
  <c r="B42"/>
  <c r="B43"/>
  <c r="B44"/>
  <c r="B47"/>
  <c r="C47"/>
  <c r="D47"/>
  <c r="E47"/>
  <c r="F47"/>
  <c r="G47"/>
  <c r="H47"/>
  <c r="B48"/>
  <c r="B49"/>
  <c r="B50"/>
  <c r="B51"/>
  <c r="B52"/>
  <c r="B55"/>
  <c r="C55"/>
  <c r="D55"/>
  <c r="E55"/>
  <c r="F55"/>
  <c r="G55"/>
  <c r="H55"/>
  <c r="B56"/>
  <c r="B57"/>
  <c r="B58"/>
  <c r="B59"/>
  <c r="B60"/>
  <c r="B72"/>
  <c r="C72"/>
  <c r="D72"/>
  <c r="E72"/>
  <c r="F72"/>
  <c r="G72"/>
  <c r="H72"/>
  <c r="B73"/>
  <c r="B74"/>
  <c r="B75"/>
  <c r="B76"/>
  <c r="B77"/>
  <c r="B80"/>
  <c r="C80"/>
  <c r="D80"/>
  <c r="E80"/>
  <c r="F80"/>
  <c r="G80"/>
  <c r="H80"/>
  <c r="B81"/>
  <c r="B82"/>
  <c r="B83"/>
  <c r="B84"/>
  <c r="B85"/>
  <c r="AO13" i="2"/>
  <c r="AG86"/>
  <c r="AN108"/>
  <c r="AN107"/>
  <c r="AW85"/>
  <c r="AX85"/>
  <c r="AO117"/>
  <c r="V80" i="1"/>
  <c r="X80"/>
  <c r="AO71"/>
  <c r="Y13"/>
  <c r="Y112"/>
  <c r="Y100"/>
  <c r="AG115" i="2" l="1"/>
  <c r="AO52"/>
  <c r="AW28"/>
  <c r="AW24"/>
  <c r="AG14"/>
  <c r="AG29"/>
  <c r="AV123" l="1"/>
  <c r="AU123"/>
  <c r="AT123"/>
  <c r="AS123"/>
  <c r="AR123"/>
  <c r="AQ123"/>
  <c r="AN123"/>
  <c r="AM123"/>
  <c r="AL123"/>
  <c r="AK123"/>
  <c r="AJ123"/>
  <c r="AI123"/>
  <c r="AF123"/>
  <c r="AE123"/>
  <c r="AD123"/>
  <c r="AC123"/>
  <c r="AB123"/>
  <c r="AA123"/>
  <c r="X123"/>
  <c r="W123"/>
  <c r="V123"/>
  <c r="U123"/>
  <c r="T123"/>
  <c r="S123"/>
  <c r="P123"/>
  <c r="O123"/>
  <c r="N123"/>
  <c r="M123"/>
  <c r="L123"/>
  <c r="K123"/>
  <c r="AV122"/>
  <c r="H54" s="1"/>
  <c r="H81" i="5" s="1"/>
  <c r="AU122" i="2"/>
  <c r="G54" s="1"/>
  <c r="G81" i="5" s="1"/>
  <c r="AT122" i="2"/>
  <c r="F54" s="1"/>
  <c r="F81" i="5" s="1"/>
  <c r="AS122" i="2"/>
  <c r="E54" s="1"/>
  <c r="E81" i="5" s="1"/>
  <c r="AR122" i="2"/>
  <c r="D54" s="1"/>
  <c r="D81" i="5" s="1"/>
  <c r="AQ122" i="2"/>
  <c r="C54" s="1"/>
  <c r="C81" i="5" s="1"/>
  <c r="AN122" i="2"/>
  <c r="H55" s="1"/>
  <c r="H82" i="5" s="1"/>
  <c r="AM122" i="2"/>
  <c r="G55" s="1"/>
  <c r="G82" i="5" s="1"/>
  <c r="AL122" i="2"/>
  <c r="F55" s="1"/>
  <c r="F82" i="5" s="1"/>
  <c r="AK122" i="2"/>
  <c r="E55" s="1"/>
  <c r="E82" i="5" s="1"/>
  <c r="AJ122" i="2"/>
  <c r="D55" s="1"/>
  <c r="D82" i="5" s="1"/>
  <c r="AI122" i="2"/>
  <c r="C55" s="1"/>
  <c r="C82" i="5" s="1"/>
  <c r="AF122" i="2"/>
  <c r="H56" s="1"/>
  <c r="H83" i="5" s="1"/>
  <c r="AE122" i="2"/>
  <c r="G56" s="1"/>
  <c r="G83" i="5" s="1"/>
  <c r="AD122" i="2"/>
  <c r="F56" s="1"/>
  <c r="F83" i="5" s="1"/>
  <c r="AC122" i="2"/>
  <c r="E56" s="1"/>
  <c r="E83" i="5" s="1"/>
  <c r="AB122" i="2"/>
  <c r="D56" s="1"/>
  <c r="D83" i="5" s="1"/>
  <c r="AA122" i="2"/>
  <c r="C56" s="1"/>
  <c r="C83" i="5" s="1"/>
  <c r="X122" i="2"/>
  <c r="H57" s="1"/>
  <c r="H84" i="5" s="1"/>
  <c r="W122" i="2"/>
  <c r="G57" s="1"/>
  <c r="G84" i="5" s="1"/>
  <c r="V122" i="2"/>
  <c r="F57" s="1"/>
  <c r="F84" i="5" s="1"/>
  <c r="U122" i="2"/>
  <c r="E57" s="1"/>
  <c r="E84" i="5" s="1"/>
  <c r="T122" i="2"/>
  <c r="D57" s="1"/>
  <c r="D84" i="5" s="1"/>
  <c r="S122" i="2"/>
  <c r="C57" s="1"/>
  <c r="C84" i="5" s="1"/>
  <c r="P122" i="2"/>
  <c r="H58" s="1"/>
  <c r="H85" i="5" s="1"/>
  <c r="O122" i="2"/>
  <c r="G58" s="1"/>
  <c r="G85" i="5" s="1"/>
  <c r="N122" i="2"/>
  <c r="F58" s="1"/>
  <c r="F85" i="5" s="1"/>
  <c r="M122" i="2"/>
  <c r="E58" s="1"/>
  <c r="E85" i="5" s="1"/>
  <c r="L122" i="2"/>
  <c r="D58" s="1"/>
  <c r="D85" i="5" s="1"/>
  <c r="K122" i="2"/>
  <c r="C58" s="1"/>
  <c r="C85" i="5" s="1"/>
  <c r="AV108" i="2"/>
  <c r="AU108"/>
  <c r="AT108"/>
  <c r="AS108"/>
  <c r="AR108"/>
  <c r="AQ108"/>
  <c r="AK108"/>
  <c r="AJ108"/>
  <c r="AI108"/>
  <c r="AF108"/>
  <c r="AE108"/>
  <c r="AD108"/>
  <c r="AC108"/>
  <c r="AB108"/>
  <c r="AA108"/>
  <c r="X108"/>
  <c r="W108"/>
  <c r="V108"/>
  <c r="U108"/>
  <c r="T108"/>
  <c r="S108"/>
  <c r="P108"/>
  <c r="O108"/>
  <c r="N108"/>
  <c r="M108"/>
  <c r="L108"/>
  <c r="K108"/>
  <c r="AV107"/>
  <c r="H46" s="1"/>
  <c r="H73" i="5" s="1"/>
  <c r="AU107" i="2"/>
  <c r="G46" s="1"/>
  <c r="G73" i="5" s="1"/>
  <c r="AT107" i="2"/>
  <c r="F46" s="1"/>
  <c r="F73" i="5" s="1"/>
  <c r="AS107" i="2"/>
  <c r="E46" s="1"/>
  <c r="E73" i="5" s="1"/>
  <c r="AR107" i="2"/>
  <c r="D46" s="1"/>
  <c r="D73" i="5" s="1"/>
  <c r="AQ107" i="2"/>
  <c r="C46" s="1"/>
  <c r="C73" i="5" s="1"/>
  <c r="AK107" i="2"/>
  <c r="E47" s="1"/>
  <c r="E74" i="5" s="1"/>
  <c r="AJ107" i="2"/>
  <c r="D47" s="1"/>
  <c r="D74" i="5" s="1"/>
  <c r="AI107" i="2"/>
  <c r="C47" s="1"/>
  <c r="C74" i="5" s="1"/>
  <c r="AF107" i="2"/>
  <c r="H48" s="1"/>
  <c r="H75" i="5" s="1"/>
  <c r="AE107" i="2"/>
  <c r="G48" s="1"/>
  <c r="G75" i="5" s="1"/>
  <c r="AD107" i="2"/>
  <c r="F48" s="1"/>
  <c r="F75" i="5" s="1"/>
  <c r="AC107" i="2"/>
  <c r="E48" s="1"/>
  <c r="E75" i="5" s="1"/>
  <c r="AB107" i="2"/>
  <c r="D48" s="1"/>
  <c r="D75" i="5" s="1"/>
  <c r="AA107" i="2"/>
  <c r="C48" s="1"/>
  <c r="C75" i="5" s="1"/>
  <c r="X107" i="2"/>
  <c r="W107"/>
  <c r="V107"/>
  <c r="U107"/>
  <c r="E49" s="1"/>
  <c r="E76" i="5" s="1"/>
  <c r="T107" i="2"/>
  <c r="D49" s="1"/>
  <c r="D76" i="5" s="1"/>
  <c r="S107" i="2"/>
  <c r="C49" s="1"/>
  <c r="C76" i="5" s="1"/>
  <c r="P107" i="2"/>
  <c r="H50" s="1"/>
  <c r="H77" i="5" s="1"/>
  <c r="O107" i="2"/>
  <c r="G50" s="1"/>
  <c r="G77" i="5" s="1"/>
  <c r="N107" i="2"/>
  <c r="F50" s="1"/>
  <c r="F77" i="5" s="1"/>
  <c r="M107" i="2"/>
  <c r="E50" s="1"/>
  <c r="E77" i="5" s="1"/>
  <c r="L107" i="2"/>
  <c r="D50" s="1"/>
  <c r="D77" i="5" s="1"/>
  <c r="K107" i="2"/>
  <c r="C50" s="1"/>
  <c r="C77" i="5" s="1"/>
  <c r="AV93" i="2"/>
  <c r="AU93"/>
  <c r="AT93"/>
  <c r="AS93"/>
  <c r="AR93"/>
  <c r="AQ93"/>
  <c r="AN93"/>
  <c r="AM93"/>
  <c r="AL93"/>
  <c r="AK93"/>
  <c r="AJ93"/>
  <c r="AI93"/>
  <c r="AF93"/>
  <c r="AE93"/>
  <c r="AD93"/>
  <c r="AC93"/>
  <c r="AB93"/>
  <c r="AA93"/>
  <c r="X93"/>
  <c r="W93"/>
  <c r="V93"/>
  <c r="U93"/>
  <c r="T93"/>
  <c r="S93"/>
  <c r="P93"/>
  <c r="O93"/>
  <c r="N93"/>
  <c r="M93"/>
  <c r="L93"/>
  <c r="K93"/>
  <c r="AV92"/>
  <c r="H38" s="1"/>
  <c r="H56" i="5" s="1"/>
  <c r="AU92" i="2"/>
  <c r="AT92"/>
  <c r="F38" s="1"/>
  <c r="F56" i="5" s="1"/>
  <c r="AS92" i="2"/>
  <c r="E38" s="1"/>
  <c r="E56" i="5" s="1"/>
  <c r="AR92" i="2"/>
  <c r="D38" s="1"/>
  <c r="D56" i="5" s="1"/>
  <c r="AQ92" i="2"/>
  <c r="C38" s="1"/>
  <c r="C56" i="5" s="1"/>
  <c r="AN92" i="2"/>
  <c r="H39" s="1"/>
  <c r="H57" i="5" s="1"/>
  <c r="AM92" i="2"/>
  <c r="G39" s="1"/>
  <c r="G57" i="5" s="1"/>
  <c r="AL92" i="2"/>
  <c r="F39" s="1"/>
  <c r="F57" i="5" s="1"/>
  <c r="AK92" i="2"/>
  <c r="E39" s="1"/>
  <c r="E57" i="5" s="1"/>
  <c r="AJ92" i="2"/>
  <c r="D39" s="1"/>
  <c r="D57" i="5" s="1"/>
  <c r="AI92" i="2"/>
  <c r="C39" s="1"/>
  <c r="C57" i="5" s="1"/>
  <c r="AF92" i="2"/>
  <c r="H40" s="1"/>
  <c r="H58" i="5" s="1"/>
  <c r="AE92" i="2"/>
  <c r="G40" s="1"/>
  <c r="G58" i="5" s="1"/>
  <c r="AD92" i="2"/>
  <c r="F40" s="1"/>
  <c r="F58" i="5" s="1"/>
  <c r="AC92" i="2"/>
  <c r="E40" s="1"/>
  <c r="E58" i="5" s="1"/>
  <c r="AB92" i="2"/>
  <c r="D40" s="1"/>
  <c r="D58" i="5" s="1"/>
  <c r="AA92" i="2"/>
  <c r="C40" s="1"/>
  <c r="C58" i="5" s="1"/>
  <c r="X92" i="2"/>
  <c r="H41" s="1"/>
  <c r="H59" i="5" s="1"/>
  <c r="W92" i="2"/>
  <c r="G41" s="1"/>
  <c r="G59" i="5" s="1"/>
  <c r="V92" i="2"/>
  <c r="F41" s="1"/>
  <c r="F59" i="5" s="1"/>
  <c r="U92" i="2"/>
  <c r="E41" s="1"/>
  <c r="E59" i="5" s="1"/>
  <c r="T92" i="2"/>
  <c r="D41" s="1"/>
  <c r="D59" i="5" s="1"/>
  <c r="S92" i="2"/>
  <c r="C41" s="1"/>
  <c r="C59" i="5" s="1"/>
  <c r="P92" i="2"/>
  <c r="H42" s="1"/>
  <c r="H60" i="5" s="1"/>
  <c r="O92" i="2"/>
  <c r="G42" s="1"/>
  <c r="G60" i="5" s="1"/>
  <c r="N92" i="2"/>
  <c r="F42" s="1"/>
  <c r="F60" i="5" s="1"/>
  <c r="M92" i="2"/>
  <c r="E42" s="1"/>
  <c r="E60" i="5" s="1"/>
  <c r="L92" i="2"/>
  <c r="D42" s="1"/>
  <c r="D60" i="5" s="1"/>
  <c r="K92" i="2"/>
  <c r="C42" s="1"/>
  <c r="C60" i="5" s="1"/>
  <c r="AV78" i="2"/>
  <c r="AU78"/>
  <c r="AT78"/>
  <c r="AS78"/>
  <c r="AR78"/>
  <c r="AQ78"/>
  <c r="AN78"/>
  <c r="AM78"/>
  <c r="AL78"/>
  <c r="AK78"/>
  <c r="AJ78"/>
  <c r="AI78"/>
  <c r="AF78"/>
  <c r="AE78"/>
  <c r="AD78"/>
  <c r="AC78"/>
  <c r="AB78"/>
  <c r="AA78"/>
  <c r="X78"/>
  <c r="W78"/>
  <c r="V78"/>
  <c r="U78"/>
  <c r="T78"/>
  <c r="S78"/>
  <c r="P78"/>
  <c r="O78"/>
  <c r="N78"/>
  <c r="M78"/>
  <c r="L78"/>
  <c r="K78"/>
  <c r="AV77"/>
  <c r="H30" s="1"/>
  <c r="H48" i="5" s="1"/>
  <c r="AU77" i="2"/>
  <c r="G30" s="1"/>
  <c r="G48" i="5" s="1"/>
  <c r="AT77" i="2"/>
  <c r="F30" s="1"/>
  <c r="F48" i="5" s="1"/>
  <c r="AS77" i="2"/>
  <c r="E30" s="1"/>
  <c r="E48" i="5" s="1"/>
  <c r="AR77" i="2"/>
  <c r="D30" s="1"/>
  <c r="D48" i="5" s="1"/>
  <c r="AQ77" i="2"/>
  <c r="C30" s="1"/>
  <c r="C48" i="5" s="1"/>
  <c r="AN77" i="2"/>
  <c r="H31" s="1"/>
  <c r="H49" i="5" s="1"/>
  <c r="AM77" i="2"/>
  <c r="G31" s="1"/>
  <c r="G49" i="5" s="1"/>
  <c r="AL77" i="2"/>
  <c r="F31" s="1"/>
  <c r="F49" i="5" s="1"/>
  <c r="AK77" i="2"/>
  <c r="E31" s="1"/>
  <c r="E49" i="5" s="1"/>
  <c r="AJ77" i="2"/>
  <c r="AI77"/>
  <c r="AF77"/>
  <c r="H32" s="1"/>
  <c r="H50" i="5" s="1"/>
  <c r="AE77" i="2"/>
  <c r="G32" s="1"/>
  <c r="G50" i="5" s="1"/>
  <c r="AD77" i="2"/>
  <c r="F32" s="1"/>
  <c r="F50" i="5" s="1"/>
  <c r="AC77" i="2"/>
  <c r="E32" s="1"/>
  <c r="E50" i="5" s="1"/>
  <c r="AB77" i="2"/>
  <c r="D32" s="1"/>
  <c r="D50" i="5" s="1"/>
  <c r="AA77" i="2"/>
  <c r="C32" s="1"/>
  <c r="C50" i="5" s="1"/>
  <c r="X77" i="2"/>
  <c r="H33" s="1"/>
  <c r="H51" i="5" s="1"/>
  <c r="W77" i="2"/>
  <c r="G33" s="1"/>
  <c r="G51" i="5" s="1"/>
  <c r="V77" i="2"/>
  <c r="F33" s="1"/>
  <c r="F51" i="5" s="1"/>
  <c r="U77" i="2"/>
  <c r="E33" s="1"/>
  <c r="E51" i="5" s="1"/>
  <c r="T77" i="2"/>
  <c r="D33" s="1"/>
  <c r="D51" i="5" s="1"/>
  <c r="S77" i="2"/>
  <c r="C33" s="1"/>
  <c r="C51" i="5" s="1"/>
  <c r="P77" i="2"/>
  <c r="H34" s="1"/>
  <c r="H52" i="5" s="1"/>
  <c r="O77" i="2"/>
  <c r="G34" s="1"/>
  <c r="G52" i="5" s="1"/>
  <c r="N77" i="2"/>
  <c r="F34" s="1"/>
  <c r="F52" i="5" s="1"/>
  <c r="M77" i="2"/>
  <c r="E34" s="1"/>
  <c r="E52" i="5" s="1"/>
  <c r="L77" i="2"/>
  <c r="D34" s="1"/>
  <c r="D52" i="5" s="1"/>
  <c r="K77" i="2"/>
  <c r="C34" s="1"/>
  <c r="C52" i="5" s="1"/>
  <c r="AV63" i="2"/>
  <c r="AU63"/>
  <c r="AT63"/>
  <c r="AS63"/>
  <c r="AR63"/>
  <c r="AQ63"/>
  <c r="AN63"/>
  <c r="AM63"/>
  <c r="AL63"/>
  <c r="AK63"/>
  <c r="AJ63"/>
  <c r="AI63"/>
  <c r="AF63"/>
  <c r="AE63"/>
  <c r="AD63"/>
  <c r="AC63"/>
  <c r="AB63"/>
  <c r="AA63"/>
  <c r="X63"/>
  <c r="W63"/>
  <c r="V63"/>
  <c r="U63"/>
  <c r="T63"/>
  <c r="S63"/>
  <c r="P63"/>
  <c r="O63"/>
  <c r="N63"/>
  <c r="M63"/>
  <c r="L63"/>
  <c r="K63"/>
  <c r="AV62"/>
  <c r="H22" s="1"/>
  <c r="H40" i="5" s="1"/>
  <c r="AU62" i="2"/>
  <c r="G22" s="1"/>
  <c r="G40" i="5" s="1"/>
  <c r="AT62" i="2"/>
  <c r="F22" s="1"/>
  <c r="F40" i="5" s="1"/>
  <c r="AS62" i="2"/>
  <c r="E22" s="1"/>
  <c r="E40" i="5" s="1"/>
  <c r="AR62" i="2"/>
  <c r="D22" s="1"/>
  <c r="D40" i="5" s="1"/>
  <c r="AQ62" i="2"/>
  <c r="C22" s="1"/>
  <c r="C40" i="5" s="1"/>
  <c r="AN62" i="2"/>
  <c r="H23" s="1"/>
  <c r="H41" i="5" s="1"/>
  <c r="AM62" i="2"/>
  <c r="G23" s="1"/>
  <c r="G41" i="5" s="1"/>
  <c r="AL62" i="2"/>
  <c r="F23" s="1"/>
  <c r="F41" i="5" s="1"/>
  <c r="AK62" i="2"/>
  <c r="E23" s="1"/>
  <c r="E41" i="5" s="1"/>
  <c r="AJ62" i="2"/>
  <c r="D23" s="1"/>
  <c r="D41" i="5" s="1"/>
  <c r="AI62" i="2"/>
  <c r="C23" s="1"/>
  <c r="C41" i="5" s="1"/>
  <c r="AF62" i="2"/>
  <c r="H24" s="1"/>
  <c r="H42" i="5" s="1"/>
  <c r="AE62" i="2"/>
  <c r="G24" s="1"/>
  <c r="G42" i="5" s="1"/>
  <c r="AD62" i="2"/>
  <c r="F24" s="1"/>
  <c r="F42" i="5" s="1"/>
  <c r="AC62" i="2"/>
  <c r="E24" s="1"/>
  <c r="E42" i="5" s="1"/>
  <c r="AB62" i="2"/>
  <c r="D24" s="1"/>
  <c r="D42" i="5" s="1"/>
  <c r="AA62" i="2"/>
  <c r="C24" s="1"/>
  <c r="C42" i="5" s="1"/>
  <c r="X62" i="2"/>
  <c r="H25" s="1"/>
  <c r="H43" i="5" s="1"/>
  <c r="W62" i="2"/>
  <c r="G25" s="1"/>
  <c r="G43" i="5" s="1"/>
  <c r="V62" i="2"/>
  <c r="F25" s="1"/>
  <c r="F43" i="5" s="1"/>
  <c r="U62" i="2"/>
  <c r="E25" s="1"/>
  <c r="E43" i="5" s="1"/>
  <c r="T62" i="2"/>
  <c r="D25" s="1"/>
  <c r="D43" i="5" s="1"/>
  <c r="S62" i="2"/>
  <c r="C25" s="1"/>
  <c r="C43" i="5" s="1"/>
  <c r="P62" i="2"/>
  <c r="H26" s="1"/>
  <c r="H44" i="5" s="1"/>
  <c r="O62" i="2"/>
  <c r="G26" s="1"/>
  <c r="G44" i="5" s="1"/>
  <c r="N62" i="2"/>
  <c r="F26" s="1"/>
  <c r="F44" i="5" s="1"/>
  <c r="M62" i="2"/>
  <c r="E26" s="1"/>
  <c r="E44" i="5" s="1"/>
  <c r="L62" i="2"/>
  <c r="D26" s="1"/>
  <c r="D44" i="5" s="1"/>
  <c r="K62" i="2"/>
  <c r="C26" s="1"/>
  <c r="C44" i="5" s="1"/>
  <c r="H49" i="2"/>
  <c r="H76" i="5" s="1"/>
  <c r="G49" i="2"/>
  <c r="G76" i="5" s="1"/>
  <c r="F49" i="2"/>
  <c r="F76" i="5" s="1"/>
  <c r="AV46" i="2"/>
  <c r="AU46"/>
  <c r="AT46"/>
  <c r="AS46"/>
  <c r="AR46"/>
  <c r="AQ46"/>
  <c r="AN46"/>
  <c r="AM46"/>
  <c r="AL46"/>
  <c r="AK46"/>
  <c r="AJ46"/>
  <c r="AI46"/>
  <c r="AF46"/>
  <c r="AE46"/>
  <c r="AD46"/>
  <c r="AC46"/>
  <c r="AB46"/>
  <c r="AA46"/>
  <c r="X46"/>
  <c r="W46"/>
  <c r="V46"/>
  <c r="U46"/>
  <c r="T46"/>
  <c r="S46"/>
  <c r="P46"/>
  <c r="O46"/>
  <c r="N46"/>
  <c r="M46"/>
  <c r="L46"/>
  <c r="K46"/>
  <c r="AV45"/>
  <c r="H14" s="1"/>
  <c r="H15" i="5" s="1"/>
  <c r="AU45" i="2"/>
  <c r="G14" s="1"/>
  <c r="G15" i="5" s="1"/>
  <c r="AT45" i="2"/>
  <c r="F14" s="1"/>
  <c r="F15" i="5" s="1"/>
  <c r="AS45" i="2"/>
  <c r="E14" s="1"/>
  <c r="E15" i="5" s="1"/>
  <c r="AR45" i="2"/>
  <c r="D14" s="1"/>
  <c r="D15" i="5" s="1"/>
  <c r="AQ45" i="2"/>
  <c r="C14" s="1"/>
  <c r="C15" i="5" s="1"/>
  <c r="AN45" i="2"/>
  <c r="H15" s="1"/>
  <c r="H16" i="5" s="1"/>
  <c r="AM45" i="2"/>
  <c r="G15" s="1"/>
  <c r="G16" i="5" s="1"/>
  <c r="AL45" i="2"/>
  <c r="F15" s="1"/>
  <c r="F16" i="5" s="1"/>
  <c r="AK45" i="2"/>
  <c r="E15" s="1"/>
  <c r="E16" i="5" s="1"/>
  <c r="AJ45" i="2"/>
  <c r="D15" s="1"/>
  <c r="D16" i="5" s="1"/>
  <c r="AI45" i="2"/>
  <c r="C15" s="1"/>
  <c r="C16" i="5" s="1"/>
  <c r="AF45" i="2"/>
  <c r="H16" s="1"/>
  <c r="H17" i="5" s="1"/>
  <c r="AE45" i="2"/>
  <c r="G16" s="1"/>
  <c r="G17" i="5" s="1"/>
  <c r="AD45" i="2"/>
  <c r="F16" s="1"/>
  <c r="F17" i="5" s="1"/>
  <c r="AC45" i="2"/>
  <c r="E16" s="1"/>
  <c r="E17" i="5" s="1"/>
  <c r="AB45" i="2"/>
  <c r="D16" s="1"/>
  <c r="D17" i="5" s="1"/>
  <c r="AA45" i="2"/>
  <c r="C16" s="1"/>
  <c r="C17" i="5" s="1"/>
  <c r="X45" i="2"/>
  <c r="H17" s="1"/>
  <c r="H18" i="5" s="1"/>
  <c r="W45" i="2"/>
  <c r="G17" s="1"/>
  <c r="G18" i="5" s="1"/>
  <c r="V45" i="2"/>
  <c r="F17" s="1"/>
  <c r="F18" i="5" s="1"/>
  <c r="U45" i="2"/>
  <c r="T45"/>
  <c r="D17" s="1"/>
  <c r="D18" i="5" s="1"/>
  <c r="S45" i="2"/>
  <c r="C17" s="1"/>
  <c r="C18" i="5" s="1"/>
  <c r="P45" i="2"/>
  <c r="H18" s="1"/>
  <c r="H19" i="5" s="1"/>
  <c r="O45" i="2"/>
  <c r="G18" s="1"/>
  <c r="G19" i="5" s="1"/>
  <c r="N45" i="2"/>
  <c r="F18" s="1"/>
  <c r="F19" i="5" s="1"/>
  <c r="M45" i="2"/>
  <c r="E18" s="1"/>
  <c r="E19" i="5" s="1"/>
  <c r="L45" i="2"/>
  <c r="D18" s="1"/>
  <c r="D19" i="5" s="1"/>
  <c r="K45" i="2"/>
  <c r="C18" s="1"/>
  <c r="C19" i="5" s="1"/>
  <c r="G38" i="2"/>
  <c r="G56" i="5" s="1"/>
  <c r="AV31" i="2"/>
  <c r="AU31"/>
  <c r="AT31"/>
  <c r="AS31"/>
  <c r="AR31"/>
  <c r="AQ31"/>
  <c r="AN31"/>
  <c r="AM31"/>
  <c r="AL31"/>
  <c r="AK31"/>
  <c r="AJ31"/>
  <c r="AI31"/>
  <c r="AF31"/>
  <c r="AE31"/>
  <c r="AD31"/>
  <c r="AC31"/>
  <c r="AB31"/>
  <c r="AA31"/>
  <c r="X31"/>
  <c r="W31"/>
  <c r="V31"/>
  <c r="U31"/>
  <c r="T31"/>
  <c r="S31"/>
  <c r="P31"/>
  <c r="O31"/>
  <c r="N31"/>
  <c r="M31"/>
  <c r="L31"/>
  <c r="K31"/>
  <c r="D31"/>
  <c r="D49" i="5" s="1"/>
  <c r="C31" i="2"/>
  <c r="C49" i="5" s="1"/>
  <c r="AV30" i="2"/>
  <c r="H13" s="1"/>
  <c r="H14" i="5" s="1"/>
  <c r="AU30" i="2"/>
  <c r="G13" s="1"/>
  <c r="G14" i="5" s="1"/>
  <c r="AT30" i="2"/>
  <c r="F13" s="1"/>
  <c r="F14" i="5" s="1"/>
  <c r="AS30" i="2"/>
  <c r="E13" s="1"/>
  <c r="E14" i="5" s="1"/>
  <c r="AR30" i="2"/>
  <c r="D13" s="1"/>
  <c r="D14" i="5" s="1"/>
  <c r="AQ30" i="2"/>
  <c r="C13" s="1"/>
  <c r="C14" i="5" s="1"/>
  <c r="AN30" i="2"/>
  <c r="H12" s="1"/>
  <c r="H13" i="5" s="1"/>
  <c r="AM30" i="2"/>
  <c r="G12" s="1"/>
  <c r="G13" i="5" s="1"/>
  <c r="AL30" i="2"/>
  <c r="F12" s="1"/>
  <c r="F13" i="5" s="1"/>
  <c r="AK30" i="2"/>
  <c r="E12" s="1"/>
  <c r="E13" i="5" s="1"/>
  <c r="AJ30" i="2"/>
  <c r="D12" s="1"/>
  <c r="D13" i="5" s="1"/>
  <c r="AI30" i="2"/>
  <c r="C12" s="1"/>
  <c r="C13" i="5" s="1"/>
  <c r="AF30" i="2"/>
  <c r="H11" s="1"/>
  <c r="H12" i="5" s="1"/>
  <c r="AE30" i="2"/>
  <c r="G11" s="1"/>
  <c r="G12" i="5" s="1"/>
  <c r="AD30" i="2"/>
  <c r="F11" s="1"/>
  <c r="F12" i="5" s="1"/>
  <c r="AC30" i="2"/>
  <c r="E11" s="1"/>
  <c r="E12" i="5" s="1"/>
  <c r="AB30" i="2"/>
  <c r="D11" s="1"/>
  <c r="D12" i="5" s="1"/>
  <c r="AA30" i="2"/>
  <c r="C11" s="1"/>
  <c r="C12" i="5" s="1"/>
  <c r="X30" i="2"/>
  <c r="H10" s="1"/>
  <c r="H11" i="5" s="1"/>
  <c r="W30" i="2"/>
  <c r="G10" s="1"/>
  <c r="G11" i="5" s="1"/>
  <c r="V30" i="2"/>
  <c r="F10" s="1"/>
  <c r="F11" i="5" s="1"/>
  <c r="U30" i="2"/>
  <c r="E10" s="1"/>
  <c r="E11" i="5" s="1"/>
  <c r="T30" i="2"/>
  <c r="D10" s="1"/>
  <c r="D11" i="5" s="1"/>
  <c r="S30" i="2"/>
  <c r="C10" s="1"/>
  <c r="C11" i="5" s="1"/>
  <c r="P30" i="2"/>
  <c r="H9" s="1"/>
  <c r="H10" i="5" s="1"/>
  <c r="O30" i="2"/>
  <c r="G9" s="1"/>
  <c r="G10" i="5" s="1"/>
  <c r="N30" i="2"/>
  <c r="F9" s="1"/>
  <c r="F10" i="5" s="1"/>
  <c r="M30" i="2"/>
  <c r="E9" s="1"/>
  <c r="E10" i="5" s="1"/>
  <c r="L30" i="2"/>
  <c r="D9" s="1"/>
  <c r="D10" i="5" s="1"/>
  <c r="K30" i="2"/>
  <c r="C9" s="1"/>
  <c r="C10" i="5" s="1"/>
  <c r="E17" i="2"/>
  <c r="E18" i="5" s="1"/>
  <c r="AV16" i="2"/>
  <c r="AU16"/>
  <c r="AT16"/>
  <c r="AS16"/>
  <c r="AR16"/>
  <c r="AQ16"/>
  <c r="AN16"/>
  <c r="AM16"/>
  <c r="AL16"/>
  <c r="AK16"/>
  <c r="AJ16"/>
  <c r="AI16"/>
  <c r="AF16"/>
  <c r="AE16"/>
  <c r="AD16"/>
  <c r="AC16"/>
  <c r="AB16"/>
  <c r="AA16"/>
  <c r="X16"/>
  <c r="W16"/>
  <c r="V16"/>
  <c r="U16"/>
  <c r="T16"/>
  <c r="S16"/>
  <c r="P16"/>
  <c r="O16"/>
  <c r="N16"/>
  <c r="M16"/>
  <c r="L16"/>
  <c r="K16"/>
  <c r="AV15"/>
  <c r="H8" s="1"/>
  <c r="H9" i="5" s="1"/>
  <c r="AU15" i="2"/>
  <c r="G8" s="1"/>
  <c r="G9" i="5" s="1"/>
  <c r="AT15" i="2"/>
  <c r="F8" s="1"/>
  <c r="F9" i="5" s="1"/>
  <c r="AS15" i="2"/>
  <c r="E8" s="1"/>
  <c r="E9" i="5" s="1"/>
  <c r="AR15" i="2"/>
  <c r="D8" s="1"/>
  <c r="D9" i="5" s="1"/>
  <c r="AQ15" i="2"/>
  <c r="C8" s="1"/>
  <c r="C9" i="5" s="1"/>
  <c r="AN15" i="2"/>
  <c r="H7" s="1"/>
  <c r="H8" i="5" s="1"/>
  <c r="AM15" i="2"/>
  <c r="G7" s="1"/>
  <c r="G8" i="5" s="1"/>
  <c r="AL15" i="2"/>
  <c r="F7" s="1"/>
  <c r="F8" i="5" s="1"/>
  <c r="AK15" i="2"/>
  <c r="E7" s="1"/>
  <c r="E8" i="5" s="1"/>
  <c r="AJ15" i="2"/>
  <c r="D7" s="1"/>
  <c r="D8" i="5" s="1"/>
  <c r="AI15" i="2"/>
  <c r="C7" s="1"/>
  <c r="C8" i="5" s="1"/>
  <c r="AF15" i="2"/>
  <c r="H6" s="1"/>
  <c r="H7" i="5" s="1"/>
  <c r="AE15" i="2"/>
  <c r="G6" s="1"/>
  <c r="G7" i="5" s="1"/>
  <c r="AD15" i="2"/>
  <c r="F6" s="1"/>
  <c r="F7" i="5" s="1"/>
  <c r="AC15" i="2"/>
  <c r="E6" s="1"/>
  <c r="E7" i="5" s="1"/>
  <c r="AB15" i="2"/>
  <c r="D6" s="1"/>
  <c r="D7" i="5" s="1"/>
  <c r="AA15" i="2"/>
  <c r="C6" s="1"/>
  <c r="C7" i="5" s="1"/>
  <c r="X15" i="2"/>
  <c r="H5" s="1"/>
  <c r="H6" i="5" s="1"/>
  <c r="W15" i="2"/>
  <c r="G5" s="1"/>
  <c r="G6" i="5" s="1"/>
  <c r="V15" i="2"/>
  <c r="F5" s="1"/>
  <c r="F6" i="5" s="1"/>
  <c r="U15" i="2"/>
  <c r="E5" s="1"/>
  <c r="E6" i="5" s="1"/>
  <c r="T15" i="2"/>
  <c r="D5" s="1"/>
  <c r="D6" i="5" s="1"/>
  <c r="S15" i="2"/>
  <c r="C5" s="1"/>
  <c r="C6" i="5" s="1"/>
  <c r="P15" i="2"/>
  <c r="H4" s="1"/>
  <c r="H5" i="5" s="1"/>
  <c r="O15" i="2"/>
  <c r="G4" s="1"/>
  <c r="G5" i="5" s="1"/>
  <c r="N15" i="2"/>
  <c r="F4" s="1"/>
  <c r="F5" i="5" s="1"/>
  <c r="M15" i="2"/>
  <c r="E4" s="1"/>
  <c r="E5" i="5" s="1"/>
  <c r="L15" i="2"/>
  <c r="D4" s="1"/>
  <c r="D5" i="5" s="1"/>
  <c r="K15" i="2"/>
  <c r="C4" s="1"/>
  <c r="C5" i="5" s="1"/>
  <c r="AV15" i="1"/>
  <c r="H8" s="1"/>
  <c r="H9" i="3" s="1"/>
  <c r="AT15" i="1"/>
  <c r="F8" s="1"/>
  <c r="F9" i="3" s="1"/>
  <c r="AU15" i="1"/>
  <c r="G8" s="1"/>
  <c r="G9" i="3" s="1"/>
  <c r="AT16" i="1"/>
  <c r="AU16"/>
  <c r="AV16"/>
  <c r="AT30"/>
  <c r="AU30"/>
  <c r="G13" s="1"/>
  <c r="G14" i="3" s="1"/>
  <c r="AV30" i="1"/>
  <c r="H13" s="1"/>
  <c r="H14" i="3" s="1"/>
  <c r="AT31" i="1"/>
  <c r="AU31"/>
  <c r="AV31"/>
  <c r="AM30"/>
  <c r="G12" s="1"/>
  <c r="G13" i="3" s="1"/>
  <c r="V62" i="1"/>
  <c r="F25" s="1"/>
  <c r="F43" i="3" s="1"/>
  <c r="W62" i="1"/>
  <c r="G25" s="1"/>
  <c r="G43" i="3" s="1"/>
  <c r="X62" i="1"/>
  <c r="H25" s="1"/>
  <c r="H43" i="3" s="1"/>
  <c r="V63" i="1"/>
  <c r="W63"/>
  <c r="X63"/>
  <c r="AT62"/>
  <c r="F22" s="1"/>
  <c r="F40" i="3" s="1"/>
  <c r="AU62" i="1"/>
  <c r="G22" s="1"/>
  <c r="G40" i="3" s="1"/>
  <c r="AV62" i="1"/>
  <c r="H22" s="1"/>
  <c r="H40" i="3" s="1"/>
  <c r="AT63" i="1"/>
  <c r="AU63"/>
  <c r="AV63"/>
  <c r="AL62"/>
  <c r="F23" s="1"/>
  <c r="F41" i="3" s="1"/>
  <c r="AM62" i="1"/>
  <c r="AN62"/>
  <c r="H23" s="1"/>
  <c r="H41" i="3" s="1"/>
  <c r="AL63" i="1"/>
  <c r="AM63"/>
  <c r="AN63"/>
  <c r="AD62"/>
  <c r="F24" s="1"/>
  <c r="F42" i="3" s="1"/>
  <c r="AE62" i="1"/>
  <c r="G24" s="1"/>
  <c r="G42" i="3" s="1"/>
  <c r="AF62" i="1"/>
  <c r="H24" s="1"/>
  <c r="H42" i="3" s="1"/>
  <c r="AD63" i="1"/>
  <c r="AE63"/>
  <c r="AF63"/>
  <c r="AT107"/>
  <c r="F46" s="1"/>
  <c r="F73" i="3" s="1"/>
  <c r="AU107" i="1"/>
  <c r="G46" s="1"/>
  <c r="G73" i="3" s="1"/>
  <c r="AV107" i="1"/>
  <c r="H46" s="1"/>
  <c r="H73" i="3" s="1"/>
  <c r="AT108" i="1"/>
  <c r="AU108"/>
  <c r="AV108"/>
  <c r="AD107"/>
  <c r="F48" s="1"/>
  <c r="F75" i="3" s="1"/>
  <c r="AE107" i="1"/>
  <c r="G48" s="1"/>
  <c r="G75" i="3" s="1"/>
  <c r="AF107" i="1"/>
  <c r="H48" s="1"/>
  <c r="H75" i="3" s="1"/>
  <c r="AD108" i="1"/>
  <c r="AE108"/>
  <c r="AF108"/>
  <c r="X108"/>
  <c r="W108"/>
  <c r="V108"/>
  <c r="X107"/>
  <c r="H49" s="1"/>
  <c r="H76" i="3" s="1"/>
  <c r="W107" i="1"/>
  <c r="G49" s="1"/>
  <c r="G76" i="3" s="1"/>
  <c r="V107" i="1"/>
  <c r="F49" s="1"/>
  <c r="F76" i="3" s="1"/>
  <c r="N107" i="1"/>
  <c r="F50" s="1"/>
  <c r="F77" i="3" s="1"/>
  <c r="O107" i="1"/>
  <c r="G50" s="1"/>
  <c r="G77" i="3" s="1"/>
  <c r="P107" i="1"/>
  <c r="H50" s="1"/>
  <c r="H77" i="3" s="1"/>
  <c r="N108" i="1"/>
  <c r="O108"/>
  <c r="P108"/>
  <c r="AL107"/>
  <c r="F47" s="1"/>
  <c r="F74" i="3" s="1"/>
  <c r="AM107" i="1"/>
  <c r="G47" s="1"/>
  <c r="G74" i="3" s="1"/>
  <c r="AN107" i="1"/>
  <c r="H47" s="1"/>
  <c r="H74" i="3" s="1"/>
  <c r="AL108" i="1"/>
  <c r="AM108"/>
  <c r="AN108"/>
  <c r="N62"/>
  <c r="F26" s="1"/>
  <c r="F44" i="3" s="1"/>
  <c r="O62" i="1"/>
  <c r="G26" s="1"/>
  <c r="G44" i="3" s="1"/>
  <c r="P62" i="1"/>
  <c r="H26" s="1"/>
  <c r="H44" i="3" s="1"/>
  <c r="N63" i="1"/>
  <c r="O63"/>
  <c r="P63"/>
  <c r="AT45"/>
  <c r="F14" s="1"/>
  <c r="F15" i="3" s="1"/>
  <c r="AU45" i="1"/>
  <c r="G14" s="1"/>
  <c r="G15" i="3" s="1"/>
  <c r="AV45" i="1"/>
  <c r="H14" s="1"/>
  <c r="H15" i="3" s="1"/>
  <c r="AT46" i="1"/>
  <c r="AU46"/>
  <c r="AV46"/>
  <c r="AL45"/>
  <c r="F15" s="1"/>
  <c r="F16" i="3" s="1"/>
  <c r="AM45" i="1"/>
  <c r="G15" s="1"/>
  <c r="G16" i="3" s="1"/>
  <c r="AN45" i="1"/>
  <c r="H15" s="1"/>
  <c r="H16" i="3" s="1"/>
  <c r="AL46" i="1"/>
  <c r="AM46"/>
  <c r="AN46"/>
  <c r="AD45"/>
  <c r="F16" s="1"/>
  <c r="F17" i="3" s="1"/>
  <c r="AE45" i="1"/>
  <c r="G16" s="1"/>
  <c r="G17" i="3" s="1"/>
  <c r="AF45" i="1"/>
  <c r="H16" s="1"/>
  <c r="H17" i="3" s="1"/>
  <c r="AD46" i="1"/>
  <c r="AE46"/>
  <c r="AF46"/>
  <c r="V45"/>
  <c r="F17" s="1"/>
  <c r="F18" i="3" s="1"/>
  <c r="W45" i="1"/>
  <c r="G17" s="1"/>
  <c r="G18" i="3" s="1"/>
  <c r="X45" i="1"/>
  <c r="H17" s="1"/>
  <c r="H18" i="3" s="1"/>
  <c r="V46" i="1"/>
  <c r="W46"/>
  <c r="X46"/>
  <c r="N45"/>
  <c r="F18" s="1"/>
  <c r="F19" i="3" s="1"/>
  <c r="O45" i="1"/>
  <c r="P45"/>
  <c r="H18" s="1"/>
  <c r="H19" i="3" s="1"/>
  <c r="N46" i="1"/>
  <c r="O46"/>
  <c r="P46"/>
  <c r="N15"/>
  <c r="F4" s="1"/>
  <c r="F5" i="3" s="1"/>
  <c r="O15" i="1"/>
  <c r="G4" s="1"/>
  <c r="G5" i="3" s="1"/>
  <c r="P15" i="1"/>
  <c r="H4" s="1"/>
  <c r="H5" i="3" s="1"/>
  <c r="N16" i="1"/>
  <c r="O16"/>
  <c r="P16"/>
  <c r="V15"/>
  <c r="F5" s="1"/>
  <c r="F6" i="3" s="1"/>
  <c r="W15" i="1"/>
  <c r="G5" s="1"/>
  <c r="G6" i="3" s="1"/>
  <c r="X15" i="1"/>
  <c r="H5" s="1"/>
  <c r="H6" i="3" s="1"/>
  <c r="V16" i="1"/>
  <c r="W16"/>
  <c r="X16"/>
  <c r="AD15"/>
  <c r="F6" s="1"/>
  <c r="F7" i="3" s="1"/>
  <c r="AE15" i="1"/>
  <c r="G6" s="1"/>
  <c r="G7" i="3" s="1"/>
  <c r="AF15" i="1"/>
  <c r="H6" s="1"/>
  <c r="H7" i="3" s="1"/>
  <c r="AD16" i="1"/>
  <c r="AE16"/>
  <c r="AF16"/>
  <c r="AL15"/>
  <c r="F7" s="1"/>
  <c r="F8" i="3" s="1"/>
  <c r="AM15" i="1"/>
  <c r="G7" s="1"/>
  <c r="G8" i="3" s="1"/>
  <c r="AN15" i="1"/>
  <c r="H7" s="1"/>
  <c r="H8" i="3" s="1"/>
  <c r="AL16" i="1"/>
  <c r="AM16"/>
  <c r="AN16"/>
  <c r="N30"/>
  <c r="F9" s="1"/>
  <c r="F10" i="3" s="1"/>
  <c r="O30" i="1"/>
  <c r="G9" s="1"/>
  <c r="G10" i="3" s="1"/>
  <c r="P30" i="1"/>
  <c r="H9" s="1"/>
  <c r="H10" i="3" s="1"/>
  <c r="N31" i="1"/>
  <c r="O31"/>
  <c r="P31"/>
  <c r="V30"/>
  <c r="F10" s="1"/>
  <c r="F11" i="3" s="1"/>
  <c r="W30" i="1"/>
  <c r="G10" s="1"/>
  <c r="G11" i="3" s="1"/>
  <c r="X30" i="1"/>
  <c r="H10" s="1"/>
  <c r="H11" i="3" s="1"/>
  <c r="V31" i="1"/>
  <c r="W31"/>
  <c r="X31"/>
  <c r="AD30"/>
  <c r="F11" s="1"/>
  <c r="F12" i="3" s="1"/>
  <c r="AE30" i="1"/>
  <c r="G11" s="1"/>
  <c r="G12" i="3" s="1"/>
  <c r="AF30" i="1"/>
  <c r="H11" s="1"/>
  <c r="H12" i="3" s="1"/>
  <c r="AD31" i="1"/>
  <c r="AE31"/>
  <c r="AF31"/>
  <c r="AL30"/>
  <c r="F12" s="1"/>
  <c r="F13" i="3" s="1"/>
  <c r="AN30" i="1"/>
  <c r="H12" s="1"/>
  <c r="H13" i="3" s="1"/>
  <c r="AL31" i="1"/>
  <c r="AM31"/>
  <c r="AN31"/>
  <c r="G18"/>
  <c r="G19" i="3" s="1"/>
  <c r="F13" i="1"/>
  <c r="F14" i="3" s="1"/>
  <c r="G23" i="1"/>
  <c r="G41" i="3" s="1"/>
  <c r="AT77" i="1"/>
  <c r="F30" s="1"/>
  <c r="F48" i="3" s="1"/>
  <c r="AU77" i="1"/>
  <c r="G30" s="1"/>
  <c r="G48" i="3" s="1"/>
  <c r="AV77" i="1"/>
  <c r="H30" s="1"/>
  <c r="H48" i="3" s="1"/>
  <c r="AT78" i="1"/>
  <c r="AU78"/>
  <c r="AV78"/>
  <c r="AL77"/>
  <c r="F31" s="1"/>
  <c r="F49" i="3" s="1"/>
  <c r="AM77" i="1"/>
  <c r="G31" s="1"/>
  <c r="G49" i="3" s="1"/>
  <c r="AN77" i="1"/>
  <c r="H31" s="1"/>
  <c r="H49" i="3" s="1"/>
  <c r="AL78" i="1"/>
  <c r="AM78"/>
  <c r="AN78"/>
  <c r="AD77"/>
  <c r="F32" s="1"/>
  <c r="F50" i="3" s="1"/>
  <c r="AE77" i="1"/>
  <c r="G32" s="1"/>
  <c r="G50" i="3" s="1"/>
  <c r="AF77" i="1"/>
  <c r="H32" s="1"/>
  <c r="H50" i="3" s="1"/>
  <c r="AD78" i="1"/>
  <c r="AE78"/>
  <c r="AF78"/>
  <c r="V77"/>
  <c r="F33" s="1"/>
  <c r="F51" i="3" s="1"/>
  <c r="W77" i="1"/>
  <c r="G33" s="1"/>
  <c r="G51" i="3" s="1"/>
  <c r="X77" i="1"/>
  <c r="H33" s="1"/>
  <c r="H51" i="3" s="1"/>
  <c r="V78" i="1"/>
  <c r="W78"/>
  <c r="X78"/>
  <c r="N77"/>
  <c r="F34" s="1"/>
  <c r="F52" i="3" s="1"/>
  <c r="O77" i="1"/>
  <c r="G34" s="1"/>
  <c r="G52" i="3" s="1"/>
  <c r="P77" i="1"/>
  <c r="H34" s="1"/>
  <c r="H52" i="3" s="1"/>
  <c r="N78" i="1"/>
  <c r="O78"/>
  <c r="P78"/>
  <c r="AT92"/>
  <c r="F38" s="1"/>
  <c r="F56" i="3" s="1"/>
  <c r="AU92" i="1"/>
  <c r="G38" s="1"/>
  <c r="G56" i="3" s="1"/>
  <c r="AV92" i="1"/>
  <c r="H38" s="1"/>
  <c r="H56" i="3" s="1"/>
  <c r="AT93" i="1"/>
  <c r="AU93"/>
  <c r="AV93"/>
  <c r="AL92"/>
  <c r="F39" s="1"/>
  <c r="F57" i="3" s="1"/>
  <c r="AM92" i="1"/>
  <c r="G39" s="1"/>
  <c r="G57" i="3" s="1"/>
  <c r="AN92" i="1"/>
  <c r="H39" s="1"/>
  <c r="H57" i="3" s="1"/>
  <c r="AL93" i="1"/>
  <c r="AM93"/>
  <c r="AN93"/>
  <c r="AD92"/>
  <c r="F40" s="1"/>
  <c r="F58" i="3" s="1"/>
  <c r="AE92" i="1"/>
  <c r="G40" s="1"/>
  <c r="G58" i="3" s="1"/>
  <c r="AF92" i="1"/>
  <c r="H40" s="1"/>
  <c r="H58" i="3" s="1"/>
  <c r="AD93" i="1"/>
  <c r="AE93"/>
  <c r="AF93"/>
  <c r="V92"/>
  <c r="F41" s="1"/>
  <c r="F59" i="3" s="1"/>
  <c r="W92" i="1"/>
  <c r="G41" s="1"/>
  <c r="G59" i="3" s="1"/>
  <c r="X92" i="1"/>
  <c r="H41" s="1"/>
  <c r="H59" i="3" s="1"/>
  <c r="V93" i="1"/>
  <c r="W93"/>
  <c r="X93"/>
  <c r="N92"/>
  <c r="F42" s="1"/>
  <c r="F60" i="3" s="1"/>
  <c r="O92" i="1"/>
  <c r="G42" s="1"/>
  <c r="G60" i="3" s="1"/>
  <c r="P92" i="1"/>
  <c r="H42" s="1"/>
  <c r="H60" i="3" s="1"/>
  <c r="N93" i="1"/>
  <c r="O93"/>
  <c r="P93"/>
  <c r="AT122"/>
  <c r="F54" s="1"/>
  <c r="F81" i="3" s="1"/>
  <c r="AU122" i="1"/>
  <c r="G54" s="1"/>
  <c r="G81" i="3" s="1"/>
  <c r="AV122" i="1"/>
  <c r="H54" s="1"/>
  <c r="H81" i="3" s="1"/>
  <c r="AT123" i="1"/>
  <c r="AU123"/>
  <c r="AV123"/>
  <c r="AL122"/>
  <c r="F55" s="1"/>
  <c r="F82" i="3" s="1"/>
  <c r="AM122" i="1"/>
  <c r="G55" s="1"/>
  <c r="G82" i="3" s="1"/>
  <c r="AN122" i="1"/>
  <c r="H55" s="1"/>
  <c r="H82" i="3" s="1"/>
  <c r="AL123" i="1"/>
  <c r="AM123"/>
  <c r="AN123"/>
  <c r="AD122"/>
  <c r="F56" s="1"/>
  <c r="F83" i="3" s="1"/>
  <c r="AE122" i="1"/>
  <c r="G56" s="1"/>
  <c r="G83" i="3" s="1"/>
  <c r="AF122" i="1"/>
  <c r="H56" s="1"/>
  <c r="H83" i="3" s="1"/>
  <c r="AD123" i="1"/>
  <c r="AE123"/>
  <c r="AF123"/>
  <c r="V122"/>
  <c r="F57" s="1"/>
  <c r="F84" i="3" s="1"/>
  <c r="W122" i="1"/>
  <c r="G57" s="1"/>
  <c r="G84" i="3" s="1"/>
  <c r="X122" i="1"/>
  <c r="H57" s="1"/>
  <c r="H84" i="3" s="1"/>
  <c r="V123" i="1"/>
  <c r="W123"/>
  <c r="X123"/>
  <c r="N122"/>
  <c r="F58" s="1"/>
  <c r="F85" i="3" s="1"/>
  <c r="O122" i="1"/>
  <c r="G58" s="1"/>
  <c r="G85" i="3" s="1"/>
  <c r="P122" i="1"/>
  <c r="H58" s="1"/>
  <c r="H85" i="3" s="1"/>
  <c r="N123" i="1"/>
  <c r="O123"/>
  <c r="P123"/>
  <c r="AS123"/>
  <c r="AR123"/>
  <c r="AQ123"/>
  <c r="AK123"/>
  <c r="AJ123"/>
  <c r="AI123"/>
  <c r="AC123"/>
  <c r="AB123"/>
  <c r="AA123"/>
  <c r="U123"/>
  <c r="T123"/>
  <c r="S123"/>
  <c r="M123"/>
  <c r="L123"/>
  <c r="K123"/>
  <c r="AS122"/>
  <c r="E54" s="1"/>
  <c r="E81" i="3" s="1"/>
  <c r="AR122" i="1"/>
  <c r="D54" s="1"/>
  <c r="D81" i="3" s="1"/>
  <c r="AQ122" i="1"/>
  <c r="C54" s="1"/>
  <c r="C81" i="3" s="1"/>
  <c r="AK122" i="1"/>
  <c r="E55" s="1"/>
  <c r="E82" i="3" s="1"/>
  <c r="AJ122" i="1"/>
  <c r="D55" s="1"/>
  <c r="D82" i="3" s="1"/>
  <c r="AI122" i="1"/>
  <c r="C55" s="1"/>
  <c r="C82" i="3" s="1"/>
  <c r="AC122" i="1"/>
  <c r="E56" s="1"/>
  <c r="E83" i="3" s="1"/>
  <c r="AB122" i="1"/>
  <c r="D56" s="1"/>
  <c r="D83" i="3" s="1"/>
  <c r="AA122" i="1"/>
  <c r="C56" s="1"/>
  <c r="C83" i="3" s="1"/>
  <c r="U122" i="1"/>
  <c r="E57" s="1"/>
  <c r="E84" i="3" s="1"/>
  <c r="T122" i="1"/>
  <c r="D57" s="1"/>
  <c r="D84" i="3" s="1"/>
  <c r="S122" i="1"/>
  <c r="C57" s="1"/>
  <c r="C84" i="3" s="1"/>
  <c r="M122" i="1"/>
  <c r="E58" s="1"/>
  <c r="E85" i="3" s="1"/>
  <c r="L122" i="1"/>
  <c r="D58" s="1"/>
  <c r="D85" i="3" s="1"/>
  <c r="K122" i="1"/>
  <c r="C58" s="1"/>
  <c r="C85" i="3" s="1"/>
  <c r="AS108" i="1"/>
  <c r="AR108"/>
  <c r="AQ108"/>
  <c r="AC108"/>
  <c r="AB108"/>
  <c r="AA108"/>
  <c r="U108"/>
  <c r="T108"/>
  <c r="S108"/>
  <c r="M108"/>
  <c r="L108"/>
  <c r="K108"/>
  <c r="AS107"/>
  <c r="E46" s="1"/>
  <c r="E73" i="3" s="1"/>
  <c r="AR107" i="1"/>
  <c r="D46" s="1"/>
  <c r="D73" i="3" s="1"/>
  <c r="AQ107" i="1"/>
  <c r="C46" s="1"/>
  <c r="C73" i="3" s="1"/>
  <c r="AC107" i="1"/>
  <c r="E48" s="1"/>
  <c r="E75" i="3" s="1"/>
  <c r="AB107" i="1"/>
  <c r="D48" s="1"/>
  <c r="D75" i="3" s="1"/>
  <c r="AA107" i="1"/>
  <c r="C48" s="1"/>
  <c r="C75" i="3" s="1"/>
  <c r="U107" i="1"/>
  <c r="E49" s="1"/>
  <c r="E76" i="3" s="1"/>
  <c r="T107" i="1"/>
  <c r="D49" s="1"/>
  <c r="D76" i="3" s="1"/>
  <c r="S107" i="1"/>
  <c r="C49" s="1"/>
  <c r="C76" i="3" s="1"/>
  <c r="M107" i="1"/>
  <c r="E50" s="1"/>
  <c r="E77" i="3" s="1"/>
  <c r="L107" i="1"/>
  <c r="D50" s="1"/>
  <c r="D77" i="3" s="1"/>
  <c r="K107" i="1"/>
  <c r="C50" s="1"/>
  <c r="C77" i="3" s="1"/>
  <c r="AS93" i="1"/>
  <c r="AR93"/>
  <c r="AQ93"/>
  <c r="AK93"/>
  <c r="AJ93"/>
  <c r="AI93"/>
  <c r="U93"/>
  <c r="T93"/>
  <c r="S93"/>
  <c r="M93"/>
  <c r="L93"/>
  <c r="K93"/>
  <c r="AS92"/>
  <c r="E38" s="1"/>
  <c r="E56" i="3" s="1"/>
  <c r="AR92" i="1"/>
  <c r="D38" s="1"/>
  <c r="D56" i="3" s="1"/>
  <c r="AQ92" i="1"/>
  <c r="C38" s="1"/>
  <c r="C56" i="3" s="1"/>
  <c r="AK92" i="1"/>
  <c r="E39" s="1"/>
  <c r="E57" i="3" s="1"/>
  <c r="AJ92" i="1"/>
  <c r="D39" s="1"/>
  <c r="D57" i="3" s="1"/>
  <c r="AI92" i="1"/>
  <c r="C39" s="1"/>
  <c r="C57" i="3" s="1"/>
  <c r="U92" i="1"/>
  <c r="E41" s="1"/>
  <c r="E59" i="3" s="1"/>
  <c r="T92" i="1"/>
  <c r="D41" s="1"/>
  <c r="D59" i="3" s="1"/>
  <c r="S92" i="1"/>
  <c r="C41" s="1"/>
  <c r="C59" i="3" s="1"/>
  <c r="M92" i="1"/>
  <c r="E42" s="1"/>
  <c r="E60" i="3" s="1"/>
  <c r="L92" i="1"/>
  <c r="D42" s="1"/>
  <c r="D60" i="3" s="1"/>
  <c r="K92" i="1"/>
  <c r="C42" s="1"/>
  <c r="C60" i="3" s="1"/>
  <c r="AS78" i="1"/>
  <c r="AR78"/>
  <c r="AQ78"/>
  <c r="AK78"/>
  <c r="AJ78"/>
  <c r="AI78"/>
  <c r="AC78"/>
  <c r="AB78"/>
  <c r="AA78"/>
  <c r="M78"/>
  <c r="L78"/>
  <c r="K78"/>
  <c r="AS77"/>
  <c r="E30" s="1"/>
  <c r="E48" i="3" s="1"/>
  <c r="AR77" i="1"/>
  <c r="D30" s="1"/>
  <c r="D48" i="3" s="1"/>
  <c r="AQ77" i="1"/>
  <c r="C30" s="1"/>
  <c r="C48" i="3" s="1"/>
  <c r="AK77" i="1"/>
  <c r="E31" s="1"/>
  <c r="E49" i="3" s="1"/>
  <c r="AJ77" i="1"/>
  <c r="D31" s="1"/>
  <c r="D49" i="3" s="1"/>
  <c r="AI77" i="1"/>
  <c r="C31" s="1"/>
  <c r="C49" i="3" s="1"/>
  <c r="AC77" i="1"/>
  <c r="E32" s="1"/>
  <c r="E50" i="3" s="1"/>
  <c r="AB77" i="1"/>
  <c r="D32" s="1"/>
  <c r="D50" i="3" s="1"/>
  <c r="AA77" i="1"/>
  <c r="C32" s="1"/>
  <c r="C50" i="3" s="1"/>
  <c r="M77" i="1"/>
  <c r="E34" s="1"/>
  <c r="E52" i="3" s="1"/>
  <c r="L77" i="1"/>
  <c r="D34" s="1"/>
  <c r="D52" i="3" s="1"/>
  <c r="K77" i="1"/>
  <c r="C34" s="1"/>
  <c r="C52" i="3" s="1"/>
  <c r="AS63" i="1"/>
  <c r="AR63"/>
  <c r="AQ63"/>
  <c r="AK63"/>
  <c r="AJ63"/>
  <c r="AI63"/>
  <c r="AC63"/>
  <c r="AB63"/>
  <c r="AA63"/>
  <c r="T63"/>
  <c r="U63"/>
  <c r="S63"/>
  <c r="AS62"/>
  <c r="E22" s="1"/>
  <c r="E40" i="3" s="1"/>
  <c r="AR62" i="1"/>
  <c r="D22" s="1"/>
  <c r="D40" i="3" s="1"/>
  <c r="AQ62" i="1"/>
  <c r="C22" s="1"/>
  <c r="C40" i="3" s="1"/>
  <c r="AK62" i="1"/>
  <c r="E23" s="1"/>
  <c r="E41" i="3" s="1"/>
  <c r="AJ62" i="1"/>
  <c r="D23" s="1"/>
  <c r="D41" i="3" s="1"/>
  <c r="AI62" i="1"/>
  <c r="C23" s="1"/>
  <c r="C41" i="3" s="1"/>
  <c r="AC62" i="1"/>
  <c r="E24" s="1"/>
  <c r="E42" i="3" s="1"/>
  <c r="AB62" i="1"/>
  <c r="D24" s="1"/>
  <c r="D42" i="3" s="1"/>
  <c r="AA62" i="1"/>
  <c r="C24" s="1"/>
  <c r="C42" i="3" s="1"/>
  <c r="U62" i="1"/>
  <c r="E25" s="1"/>
  <c r="E43" i="3" s="1"/>
  <c r="T62" i="1"/>
  <c r="D25" s="1"/>
  <c r="D43" i="3" s="1"/>
  <c r="S62" i="1"/>
  <c r="C25" s="1"/>
  <c r="C43" i="3" s="1"/>
  <c r="H47" i="2" l="1"/>
  <c r="H74" i="5" s="1"/>
  <c r="AL108" i="2"/>
  <c r="AL107"/>
  <c r="F47" s="1"/>
  <c r="F74" i="5" s="1"/>
  <c r="AM108" i="2"/>
  <c r="AM107"/>
  <c r="G47" s="1"/>
  <c r="G74" i="5" s="1"/>
  <c r="AK108" i="1"/>
  <c r="AJ108"/>
  <c r="AI108"/>
  <c r="AK107"/>
  <c r="E47" s="1"/>
  <c r="E74" i="3" s="1"/>
  <c r="AJ107" i="1"/>
  <c r="D47" s="1"/>
  <c r="D74" i="3" s="1"/>
  <c r="AI107" i="1"/>
  <c r="C47" s="1"/>
  <c r="C74" i="3" s="1"/>
  <c r="AC93" i="1"/>
  <c r="AB93"/>
  <c r="AA93"/>
  <c r="AC92"/>
  <c r="E40" s="1"/>
  <c r="E58" i="3" s="1"/>
  <c r="AB92" i="1"/>
  <c r="D40" s="1"/>
  <c r="D58" i="3" s="1"/>
  <c r="AA92" i="1"/>
  <c r="C40" s="1"/>
  <c r="C58" i="3" s="1"/>
  <c r="U78" i="1"/>
  <c r="T78"/>
  <c r="S78"/>
  <c r="U77"/>
  <c r="E33" s="1"/>
  <c r="E51" i="3" s="1"/>
  <c r="T77" i="1"/>
  <c r="D33" s="1"/>
  <c r="D51" i="3" s="1"/>
  <c r="S77" i="1"/>
  <c r="C33" s="1"/>
  <c r="C51" i="3" s="1"/>
  <c r="M63" i="1"/>
  <c r="L63"/>
  <c r="K63"/>
  <c r="M62"/>
  <c r="E26" s="1"/>
  <c r="E44" i="3" s="1"/>
  <c r="L62" i="1"/>
  <c r="D26" s="1"/>
  <c r="D44" i="3" s="1"/>
  <c r="K62" i="1"/>
  <c r="C26" s="1"/>
  <c r="C44" i="3" s="1"/>
  <c r="U46" i="1"/>
  <c r="T46"/>
  <c r="S46"/>
  <c r="M46"/>
  <c r="L46"/>
  <c r="K46"/>
  <c r="M31"/>
  <c r="L31"/>
  <c r="K31"/>
  <c r="U31"/>
  <c r="T31"/>
  <c r="S31"/>
  <c r="AC46"/>
  <c r="AB46"/>
  <c r="AA46"/>
  <c r="AC31"/>
  <c r="AB31"/>
  <c r="AA31"/>
  <c r="AS46"/>
  <c r="AR46"/>
  <c r="AQ46"/>
  <c r="AK46"/>
  <c r="AJ46"/>
  <c r="AI46"/>
  <c r="AK31"/>
  <c r="AJ31"/>
  <c r="AI31"/>
  <c r="AS31"/>
  <c r="AR31"/>
  <c r="AQ31"/>
  <c r="AS16"/>
  <c r="AR16"/>
  <c r="AQ16"/>
  <c r="AK16"/>
  <c r="AJ16"/>
  <c r="AI16"/>
  <c r="AC16"/>
  <c r="AB16"/>
  <c r="AA16"/>
  <c r="U16"/>
  <c r="T16"/>
  <c r="S16"/>
  <c r="L16"/>
  <c r="M16"/>
  <c r="K16"/>
  <c r="M45"/>
  <c r="E18" s="1"/>
  <c r="E19" i="3" s="1"/>
  <c r="L45" i="1"/>
  <c r="D18" s="1"/>
  <c r="D19" i="3" s="1"/>
  <c r="K45" i="1"/>
  <c r="C18" s="1"/>
  <c r="C19" i="3" s="1"/>
  <c r="U45" i="1"/>
  <c r="E17" s="1"/>
  <c r="E18" i="3" s="1"/>
  <c r="T45" i="1"/>
  <c r="D17" s="1"/>
  <c r="D18" i="3" s="1"/>
  <c r="S45" i="1"/>
  <c r="C17" s="1"/>
  <c r="C18" i="3" s="1"/>
  <c r="AK45" i="1"/>
  <c r="E15" s="1"/>
  <c r="E16" i="3" s="1"/>
  <c r="AJ45" i="1"/>
  <c r="D15" s="1"/>
  <c r="D16" i="3" s="1"/>
  <c r="AI45" i="1"/>
  <c r="C15" s="1"/>
  <c r="C16" i="3" s="1"/>
  <c r="AC45" i="1"/>
  <c r="E16" s="1"/>
  <c r="E17" i="3" s="1"/>
  <c r="AB45" i="1"/>
  <c r="D16" s="1"/>
  <c r="D17" i="3" s="1"/>
  <c r="AA45" i="1"/>
  <c r="C16" s="1"/>
  <c r="C17" i="3" s="1"/>
  <c r="AS45" i="1"/>
  <c r="E14" s="1"/>
  <c r="E15" i="3" s="1"/>
  <c r="AR45" i="1"/>
  <c r="D14" s="1"/>
  <c r="D15" i="3" s="1"/>
  <c r="AQ45" i="1"/>
  <c r="C14" s="1"/>
  <c r="C15" i="3" s="1"/>
  <c r="AS30" i="1"/>
  <c r="E13" s="1"/>
  <c r="E14" i="3" s="1"/>
  <c r="AR30" i="1"/>
  <c r="D13" s="1"/>
  <c r="D14" i="3" s="1"/>
  <c r="AQ30" i="1"/>
  <c r="C13" s="1"/>
  <c r="C14" i="3" s="1"/>
  <c r="AS15" i="1"/>
  <c r="E8" s="1"/>
  <c r="E9" i="3" s="1"/>
  <c r="AR15" i="1"/>
  <c r="D8" s="1"/>
  <c r="D9" i="3" s="1"/>
  <c r="AQ15" i="1"/>
  <c r="C8" s="1"/>
  <c r="C9" i="3" s="1"/>
  <c r="AK30" i="1"/>
  <c r="E12" s="1"/>
  <c r="E13" i="3" s="1"/>
  <c r="AJ30" i="1"/>
  <c r="D12" s="1"/>
  <c r="D13" i="3" s="1"/>
  <c r="AI30" i="1"/>
  <c r="C12" s="1"/>
  <c r="C13" i="3" s="1"/>
  <c r="AK15" i="1"/>
  <c r="E7" s="1"/>
  <c r="E8" i="3" s="1"/>
  <c r="AJ15" i="1"/>
  <c r="D7" s="1"/>
  <c r="D8" i="3" s="1"/>
  <c r="AI15" i="1"/>
  <c r="C7" s="1"/>
  <c r="C8" i="3" s="1"/>
  <c r="AC30" i="1"/>
  <c r="E11" s="1"/>
  <c r="E12" i="3" s="1"/>
  <c r="AB30" i="1"/>
  <c r="D11" s="1"/>
  <c r="D12" i="3" s="1"/>
  <c r="AA30" i="1"/>
  <c r="C11" s="1"/>
  <c r="C12" i="3" s="1"/>
  <c r="AC15" i="1"/>
  <c r="E6" s="1"/>
  <c r="E7" i="3" s="1"/>
  <c r="AB15" i="1"/>
  <c r="D6" s="1"/>
  <c r="D7" i="3" s="1"/>
  <c r="AA15" i="1"/>
  <c r="C6" s="1"/>
  <c r="C7" i="3" s="1"/>
  <c r="U30" i="1"/>
  <c r="E10" s="1"/>
  <c r="E11" i="3" s="1"/>
  <c r="T30" i="1"/>
  <c r="D10" s="1"/>
  <c r="D11" i="3" s="1"/>
  <c r="S30" i="1"/>
  <c r="C10" s="1"/>
  <c r="C11" i="3" s="1"/>
  <c r="M30" i="1"/>
  <c r="E9" s="1"/>
  <c r="E10" i="3" s="1"/>
  <c r="L30" i="1"/>
  <c r="D9" s="1"/>
  <c r="D10" i="3" s="1"/>
  <c r="K30" i="1"/>
  <c r="C9" s="1"/>
  <c r="C10" i="3" s="1"/>
  <c r="U15" i="1"/>
  <c r="E5" s="1"/>
  <c r="E6" i="3" s="1"/>
  <c r="T15" i="1"/>
  <c r="D5" s="1"/>
  <c r="D6" i="3" s="1"/>
  <c r="S15" i="1"/>
  <c r="C5" s="1"/>
  <c r="C6" i="3" s="1"/>
  <c r="L15" i="1"/>
  <c r="D4" s="1"/>
  <c r="D5" i="3" s="1"/>
  <c r="M15" i="1"/>
  <c r="E4" s="1"/>
  <c r="E5" i="3" s="1"/>
  <c r="K15" i="1"/>
  <c r="C4" s="1"/>
  <c r="C5" i="3" s="1"/>
  <c r="AB94" i="1" l="1"/>
  <c r="AA94"/>
  <c r="AC94"/>
</calcChain>
</file>

<file path=xl/sharedStrings.xml><?xml version="1.0" encoding="utf-8"?>
<sst xmlns="http://schemas.openxmlformats.org/spreadsheetml/2006/main" count="1744" uniqueCount="81">
  <si>
    <t>číslo měř</t>
  </si>
  <si>
    <t>ae</t>
  </si>
  <si>
    <t>ap</t>
  </si>
  <si>
    <t>průměr</t>
  </si>
  <si>
    <t>směr</t>
  </si>
  <si>
    <t>Rz [μm]</t>
  </si>
  <si>
    <t>Ra [μm]</t>
  </si>
  <si>
    <t>Rt [μm]</t>
  </si>
  <si>
    <t>Fx [N]</t>
  </si>
  <si>
    <t>Fy [N]</t>
  </si>
  <si>
    <t>Fz [N]</t>
  </si>
  <si>
    <t>ap [mm]</t>
  </si>
  <si>
    <t>Q krit</t>
  </si>
  <si>
    <t>dixonův test</t>
  </si>
  <si>
    <t xml:space="preserve"> </t>
  </si>
  <si>
    <r>
      <rPr>
        <i/>
        <sz val="11"/>
        <color theme="1"/>
        <rFont val="Calibri"/>
        <family val="2"/>
        <charset val="238"/>
        <scheme val="minor"/>
      </rPr>
      <t>a</t>
    </r>
    <r>
      <rPr>
        <i/>
        <vertAlign val="subscript"/>
        <sz val="11"/>
        <color theme="1"/>
        <rFont val="Calibri"/>
        <family val="2"/>
        <charset val="238"/>
        <scheme val="minor"/>
      </rPr>
      <t>e</t>
    </r>
    <r>
      <rPr>
        <sz val="11"/>
        <color theme="1"/>
        <rFont val="Calibri"/>
        <family val="2"/>
        <charset val="238"/>
        <scheme val="minor"/>
      </rPr>
      <t xml:space="preserve"> 10 [mm]</t>
    </r>
  </si>
  <si>
    <r>
      <rPr>
        <i/>
        <sz val="11"/>
        <color theme="1"/>
        <rFont val="Calibri"/>
        <family val="2"/>
        <charset val="238"/>
        <scheme val="minor"/>
      </rPr>
      <t>a</t>
    </r>
    <r>
      <rPr>
        <i/>
        <vertAlign val="subscript"/>
        <sz val="11"/>
        <color theme="1"/>
        <rFont val="Calibri"/>
        <family val="2"/>
        <charset val="238"/>
        <scheme val="minor"/>
      </rPr>
      <t>e</t>
    </r>
    <r>
      <rPr>
        <sz val="11"/>
        <color theme="1"/>
        <rFont val="Calibri"/>
        <family val="2"/>
        <charset val="238"/>
        <scheme val="minor"/>
      </rPr>
      <t xml:space="preserve"> 4 [mm]</t>
    </r>
  </si>
  <si>
    <r>
      <rPr>
        <i/>
        <sz val="11"/>
        <color theme="1"/>
        <rFont val="Calibri"/>
        <family val="2"/>
        <charset val="238"/>
        <scheme val="minor"/>
      </rPr>
      <t>a</t>
    </r>
    <r>
      <rPr>
        <i/>
        <vertAlign val="subscript"/>
        <sz val="11"/>
        <color theme="1"/>
        <rFont val="Calibri"/>
        <family val="2"/>
        <charset val="238"/>
        <scheme val="minor"/>
      </rPr>
      <t>e</t>
    </r>
    <r>
      <rPr>
        <sz val="11"/>
        <color theme="1"/>
        <rFont val="Calibri"/>
        <family val="2"/>
        <charset val="238"/>
        <scheme val="minor"/>
      </rPr>
      <t xml:space="preserve"> 8 [mm]</t>
    </r>
  </si>
  <si>
    <r>
      <rPr>
        <i/>
        <sz val="11"/>
        <color theme="1"/>
        <rFont val="Calibri"/>
        <family val="2"/>
        <charset val="238"/>
        <scheme val="minor"/>
      </rPr>
      <t>a</t>
    </r>
    <r>
      <rPr>
        <i/>
        <vertAlign val="subscript"/>
        <sz val="11"/>
        <color theme="1"/>
        <rFont val="Calibri"/>
        <family val="2"/>
        <charset val="238"/>
        <scheme val="minor"/>
      </rPr>
      <t>e</t>
    </r>
    <r>
      <rPr>
        <sz val="11"/>
        <color theme="1"/>
        <rFont val="Calibri"/>
        <family val="2"/>
        <charset val="238"/>
        <scheme val="minor"/>
      </rPr>
      <t xml:space="preserve"> 12 [mm]</t>
    </r>
  </si>
  <si>
    <r>
      <rPr>
        <i/>
        <sz val="11"/>
        <color theme="1"/>
        <rFont val="Calibri"/>
        <family val="2"/>
        <charset val="238"/>
        <scheme val="minor"/>
      </rPr>
      <t>a</t>
    </r>
    <r>
      <rPr>
        <i/>
        <vertAlign val="subscript"/>
        <sz val="11"/>
        <color theme="1"/>
        <rFont val="Calibri"/>
        <family val="2"/>
        <charset val="238"/>
        <scheme val="minor"/>
      </rPr>
      <t>e</t>
    </r>
    <r>
      <rPr>
        <sz val="11"/>
        <color theme="1"/>
        <rFont val="Calibri"/>
        <family val="2"/>
        <charset val="238"/>
        <scheme val="minor"/>
      </rPr>
      <t xml:space="preserve"> 16 [mm]</t>
    </r>
  </si>
  <si>
    <r>
      <rPr>
        <i/>
        <sz val="11"/>
        <color theme="1"/>
        <rFont val="Calibri"/>
        <family val="2"/>
        <charset val="238"/>
        <scheme val="minor"/>
      </rPr>
      <t>a</t>
    </r>
    <r>
      <rPr>
        <i/>
        <vertAlign val="subscript"/>
        <sz val="11"/>
        <color theme="1"/>
        <rFont val="Calibri"/>
        <family val="2"/>
        <charset val="238"/>
        <scheme val="minor"/>
      </rPr>
      <t>e</t>
    </r>
    <r>
      <rPr>
        <sz val="11"/>
        <color theme="1"/>
        <rFont val="Calibri"/>
        <family val="2"/>
        <charset val="238"/>
        <scheme val="minor"/>
      </rPr>
      <t xml:space="preserve"> 20 [mm]</t>
    </r>
  </si>
  <si>
    <r>
      <rPr>
        <i/>
        <sz val="11"/>
        <color theme="1"/>
        <rFont val="Calibri"/>
        <family val="2"/>
        <charset val="238"/>
        <scheme val="minor"/>
      </rPr>
      <t>a</t>
    </r>
    <r>
      <rPr>
        <i/>
        <vertAlign val="subscript"/>
        <sz val="11"/>
        <color theme="1"/>
        <rFont val="Calibri"/>
        <family val="2"/>
        <charset val="238"/>
        <scheme val="minor"/>
      </rPr>
      <t>p</t>
    </r>
    <r>
      <rPr>
        <sz val="11"/>
        <color theme="1"/>
        <rFont val="Calibri"/>
        <family val="2"/>
        <charset val="238"/>
        <scheme val="minor"/>
      </rPr>
      <t xml:space="preserve"> [mm]</t>
    </r>
  </si>
  <si>
    <r>
      <rPr>
        <i/>
        <sz val="11"/>
        <color theme="1"/>
        <rFont val="Calibri"/>
        <family val="2"/>
        <charset val="238"/>
        <scheme val="minor"/>
      </rPr>
      <t>R</t>
    </r>
    <r>
      <rPr>
        <i/>
        <vertAlign val="sub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[μm]</t>
    </r>
  </si>
  <si>
    <r>
      <rPr>
        <i/>
        <sz val="11"/>
        <color theme="1"/>
        <rFont val="Calibri"/>
        <family val="2"/>
        <charset val="238"/>
        <scheme val="minor"/>
      </rPr>
      <t>R</t>
    </r>
    <r>
      <rPr>
        <i/>
        <vertAlign val="subscript"/>
        <sz val="11"/>
        <color theme="1"/>
        <rFont val="Calibri"/>
        <family val="2"/>
        <charset val="238"/>
        <scheme val="minor"/>
      </rPr>
      <t>z</t>
    </r>
    <r>
      <rPr>
        <sz val="11"/>
        <color theme="1"/>
        <rFont val="Calibri"/>
        <family val="2"/>
        <charset val="238"/>
        <scheme val="minor"/>
      </rPr>
      <t xml:space="preserve"> [μm]</t>
    </r>
  </si>
  <si>
    <r>
      <rPr>
        <i/>
        <sz val="11"/>
        <color theme="1"/>
        <rFont val="Calibri"/>
        <family val="2"/>
        <charset val="238"/>
        <scheme val="minor"/>
      </rPr>
      <t>R</t>
    </r>
    <r>
      <rPr>
        <i/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 xml:space="preserve"> [μm]</t>
    </r>
  </si>
  <si>
    <r>
      <rPr>
        <i/>
        <sz val="11"/>
        <color theme="1"/>
        <rFont val="Calibri"/>
        <family val="2"/>
        <charset val="238"/>
        <scheme val="minor"/>
      </rPr>
      <t>F</t>
    </r>
    <r>
      <rPr>
        <i/>
        <vertAlign val="subscript"/>
        <sz val="11"/>
        <color theme="1"/>
        <rFont val="Calibri"/>
        <family val="2"/>
        <charset val="238"/>
        <scheme val="minor"/>
      </rPr>
      <t>x</t>
    </r>
    <r>
      <rPr>
        <sz val="11"/>
        <color theme="1"/>
        <rFont val="Calibri"/>
        <family val="2"/>
        <charset val="238"/>
        <scheme val="minor"/>
      </rPr>
      <t xml:space="preserve"> [N]</t>
    </r>
  </si>
  <si>
    <r>
      <rPr>
        <i/>
        <sz val="11"/>
        <color theme="1"/>
        <rFont val="Calibri"/>
        <family val="2"/>
        <charset val="238"/>
        <scheme val="minor"/>
      </rPr>
      <t>F</t>
    </r>
    <r>
      <rPr>
        <i/>
        <vertAlign val="subscript"/>
        <sz val="11"/>
        <color theme="1"/>
        <rFont val="Calibri"/>
        <family val="2"/>
        <charset val="238"/>
        <scheme val="minor"/>
      </rPr>
      <t>y</t>
    </r>
    <r>
      <rPr>
        <sz val="11"/>
        <color theme="1"/>
        <rFont val="Calibri"/>
        <family val="2"/>
        <charset val="238"/>
        <scheme val="minor"/>
      </rPr>
      <t xml:space="preserve"> [N]</t>
    </r>
  </si>
  <si>
    <r>
      <rPr>
        <i/>
        <sz val="11"/>
        <color theme="1"/>
        <rFont val="Calibri"/>
        <family val="2"/>
        <charset val="238"/>
        <scheme val="minor"/>
      </rPr>
      <t>F</t>
    </r>
    <r>
      <rPr>
        <i/>
        <vertAlign val="subscript"/>
        <sz val="11"/>
        <color theme="1"/>
        <rFont val="Calibri"/>
        <family val="2"/>
        <charset val="238"/>
        <scheme val="minor"/>
      </rPr>
      <t>z</t>
    </r>
    <r>
      <rPr>
        <sz val="11"/>
        <color theme="1"/>
        <rFont val="Calibri"/>
        <family val="2"/>
        <charset val="238"/>
        <scheme val="minor"/>
      </rPr>
      <t xml:space="preserve"> [N]</t>
    </r>
  </si>
  <si>
    <t>EDA analýza</t>
  </si>
  <si>
    <t>Vyhodnocené hodnoty pro jednotlivé radiální záběry</t>
  </si>
  <si>
    <t>Proměnná</t>
  </si>
  <si>
    <t>x</t>
  </si>
  <si>
    <t>s</t>
  </si>
  <si>
    <t>Minimum</t>
  </si>
  <si>
    <t>Q1</t>
  </si>
  <si>
    <t>Medián</t>
  </si>
  <si>
    <t>Q3</t>
  </si>
  <si>
    <t>Maximum</t>
  </si>
  <si>
    <t>Variační rozpětí</t>
  </si>
  <si>
    <t>IQR</t>
  </si>
  <si>
    <t>Ra</t>
  </si>
  <si>
    <t>Rz</t>
  </si>
  <si>
    <t>Rt</t>
  </si>
  <si>
    <t>Fx</t>
  </si>
  <si>
    <t>Fy</t>
  </si>
  <si>
    <t>Fz</t>
  </si>
  <si>
    <t>n - počet měření</t>
  </si>
  <si>
    <t>Radiální záběr ae 10 mm</t>
  </si>
  <si>
    <t>n [-]</t>
  </si>
  <si>
    <t>Variační koeficient [%]</t>
  </si>
  <si>
    <t>Hloubka řezu ap 0,6 mm</t>
  </si>
  <si>
    <t>Hloubka řezu ap 0,7 mm</t>
  </si>
  <si>
    <t>Hloubka řezu ap 0,8 mm</t>
  </si>
  <si>
    <t>Hloubka řezu ap 0,9 mm</t>
  </si>
  <si>
    <t>Hloubka řezu ap 1 mm</t>
  </si>
  <si>
    <t>Hloubka řezu ap 0,5 mm</t>
  </si>
  <si>
    <t>Hloubka řezu ap 0,4 mm</t>
  </si>
  <si>
    <t>Hloubka řezu ap 0,3 mm</t>
  </si>
  <si>
    <t>Hloubka řezu ap 0,2 mm</t>
  </si>
  <si>
    <t>Hloubka řezu ap 0,1 mm</t>
  </si>
  <si>
    <t>Hloubka řezu ap 1,5 mm</t>
  </si>
  <si>
    <t>Hloubka řezu ap 1,4 mm</t>
  </si>
  <si>
    <t>Hloubka řezu ap 1,3 mm</t>
  </si>
  <si>
    <t>Hloubka řezu ap 1,2 mm</t>
  </si>
  <si>
    <t>Hloubka řezu ap 1,1 mm</t>
  </si>
  <si>
    <r>
      <rPr>
        <i/>
        <sz val="11"/>
        <color theme="1"/>
        <rFont val="Calibri"/>
        <family val="2"/>
        <charset val="238"/>
        <scheme val="minor"/>
      </rPr>
      <t>x</t>
    </r>
    <r>
      <rPr>
        <sz val="11"/>
        <color theme="1"/>
        <rFont val="Calibri"/>
        <family val="2"/>
        <charset val="238"/>
        <scheme val="minor"/>
      </rPr>
      <t xml:space="preserve"> - průměr</t>
    </r>
  </si>
  <si>
    <r>
      <rPr>
        <i/>
        <sz val="11"/>
        <color theme="1"/>
        <rFont val="Calibri"/>
        <family val="2"/>
        <charset val="238"/>
        <scheme val="minor"/>
      </rPr>
      <t>s</t>
    </r>
    <r>
      <rPr>
        <sz val="11"/>
        <color theme="1"/>
        <rFont val="Calibri"/>
        <family val="2"/>
        <charset val="238"/>
        <scheme val="minor"/>
      </rPr>
      <t xml:space="preserve"> - směrodatná odchylka</t>
    </r>
  </si>
  <si>
    <t>Radiální záběr ae 4 mm</t>
  </si>
  <si>
    <t>Radiální záběr ae 8 mm</t>
  </si>
  <si>
    <t>Radiální záběr ae 12 mm</t>
  </si>
  <si>
    <t>Radiální záběr ae 16 mm</t>
  </si>
  <si>
    <t>Radiální záběr ae 20 mm</t>
  </si>
  <si>
    <t>pro hladinu vyznamnosti alfa 0,5 a počet měření 10</t>
  </si>
  <si>
    <r>
      <rPr>
        <i/>
        <sz val="11"/>
        <color theme="1"/>
        <rFont val="Times New Roman"/>
        <family val="1"/>
        <charset val="238"/>
      </rPr>
      <t>a</t>
    </r>
    <r>
      <rPr>
        <i/>
        <vertAlign val="subscript"/>
        <sz val="11"/>
        <color theme="1"/>
        <rFont val="Times New Roman"/>
        <family val="1"/>
        <charset val="238"/>
      </rPr>
      <t>e</t>
    </r>
    <r>
      <rPr>
        <sz val="11"/>
        <color theme="1"/>
        <rFont val="Times New Roman"/>
        <family val="1"/>
        <charset val="238"/>
      </rPr>
      <t xml:space="preserve"> 10 [mm]</t>
    </r>
  </si>
  <si>
    <r>
      <rPr>
        <i/>
        <sz val="11"/>
        <color theme="1"/>
        <rFont val="Times New Roman"/>
        <family val="1"/>
        <charset val="238"/>
      </rPr>
      <t>x</t>
    </r>
    <r>
      <rPr>
        <sz val="11"/>
        <color theme="1"/>
        <rFont val="Times New Roman"/>
        <family val="1"/>
        <charset val="238"/>
      </rPr>
      <t xml:space="preserve"> - průměr</t>
    </r>
  </si>
  <si>
    <r>
      <rPr>
        <i/>
        <sz val="11"/>
        <color theme="1"/>
        <rFont val="Times New Roman"/>
        <family val="1"/>
        <charset val="238"/>
      </rPr>
      <t>s</t>
    </r>
    <r>
      <rPr>
        <sz val="11"/>
        <color theme="1"/>
        <rFont val="Times New Roman"/>
        <family val="1"/>
        <charset val="238"/>
      </rPr>
      <t xml:space="preserve"> - směrodatná odchylka</t>
    </r>
  </si>
  <si>
    <r>
      <rPr>
        <i/>
        <sz val="11"/>
        <color theme="1"/>
        <rFont val="Times New Roman"/>
        <family val="1"/>
        <charset val="238"/>
      </rPr>
      <t>a</t>
    </r>
    <r>
      <rPr>
        <i/>
        <vertAlign val="subscript"/>
        <sz val="11"/>
        <color theme="1"/>
        <rFont val="Times New Roman"/>
        <family val="1"/>
        <charset val="238"/>
      </rPr>
      <t>e</t>
    </r>
    <r>
      <rPr>
        <sz val="11"/>
        <color theme="1"/>
        <rFont val="Times New Roman"/>
        <family val="1"/>
        <charset val="238"/>
      </rPr>
      <t xml:space="preserve"> 4 [mm]</t>
    </r>
  </si>
  <si>
    <r>
      <rPr>
        <i/>
        <sz val="11"/>
        <color theme="1"/>
        <rFont val="Times New Roman"/>
        <family val="1"/>
        <charset val="238"/>
      </rPr>
      <t>a</t>
    </r>
    <r>
      <rPr>
        <i/>
        <vertAlign val="subscript"/>
        <sz val="11"/>
        <color theme="1"/>
        <rFont val="Times New Roman"/>
        <family val="1"/>
        <charset val="238"/>
      </rPr>
      <t>e</t>
    </r>
    <r>
      <rPr>
        <sz val="11"/>
        <color theme="1"/>
        <rFont val="Times New Roman"/>
        <family val="1"/>
        <charset val="238"/>
      </rPr>
      <t xml:space="preserve"> 8 [mm]</t>
    </r>
  </si>
  <si>
    <r>
      <rPr>
        <i/>
        <sz val="11"/>
        <color theme="1"/>
        <rFont val="Times New Roman"/>
        <family val="1"/>
        <charset val="238"/>
      </rPr>
      <t>a</t>
    </r>
    <r>
      <rPr>
        <i/>
        <vertAlign val="subscript"/>
        <sz val="11"/>
        <color theme="1"/>
        <rFont val="Times New Roman"/>
        <family val="1"/>
        <charset val="238"/>
      </rPr>
      <t>e</t>
    </r>
    <r>
      <rPr>
        <sz val="11"/>
        <color theme="1"/>
        <rFont val="Times New Roman"/>
        <family val="1"/>
        <charset val="238"/>
      </rPr>
      <t xml:space="preserve"> 12 [mm]</t>
    </r>
  </si>
  <si>
    <r>
      <rPr>
        <i/>
        <sz val="11"/>
        <color theme="1"/>
        <rFont val="Times New Roman"/>
        <family val="1"/>
        <charset val="238"/>
      </rPr>
      <t>a</t>
    </r>
    <r>
      <rPr>
        <i/>
        <vertAlign val="subscript"/>
        <sz val="11"/>
        <color theme="1"/>
        <rFont val="Times New Roman"/>
        <family val="1"/>
        <charset val="238"/>
      </rPr>
      <t>e</t>
    </r>
    <r>
      <rPr>
        <sz val="11"/>
        <color theme="1"/>
        <rFont val="Times New Roman"/>
        <family val="1"/>
        <charset val="238"/>
      </rPr>
      <t xml:space="preserve"> 16 [mm]</t>
    </r>
  </si>
  <si>
    <r>
      <rPr>
        <i/>
        <sz val="11"/>
        <color theme="1"/>
        <rFont val="Times New Roman"/>
        <family val="1"/>
        <charset val="238"/>
      </rPr>
      <t>a</t>
    </r>
    <r>
      <rPr>
        <i/>
        <vertAlign val="subscript"/>
        <sz val="11"/>
        <color theme="1"/>
        <rFont val="Times New Roman"/>
        <family val="1"/>
        <charset val="238"/>
      </rPr>
      <t>e</t>
    </r>
    <r>
      <rPr>
        <sz val="11"/>
        <color theme="1"/>
        <rFont val="Times New Roman"/>
        <family val="1"/>
        <charset val="238"/>
      </rPr>
      <t xml:space="preserve"> 20 [mm]</t>
    </r>
  </si>
</sst>
</file>

<file path=xl/styles.xml><?xml version="1.0" encoding="utf-8"?>
<styleSheet xmlns="http://schemas.openxmlformats.org/spreadsheetml/2006/main">
  <numFmts count="5">
    <numFmt numFmtId="43" formatCode="_-* #,##0.00\ _K_č_-;\-* #,##0.00\ _K_č_-;_-* &quot;-&quot;??\ _K_č_-;_-@_-"/>
    <numFmt numFmtId="164" formatCode="0.0"/>
    <numFmt numFmtId="165" formatCode="0.000"/>
    <numFmt numFmtId="166" formatCode="0.0000"/>
    <numFmt numFmtId="167" formatCode="_-* #,##0.0\ _K_č_-;\-* #,##0.0\ _K_č_-;_-* &quot;-&quot;??\ _K_č_-;_-@_-"/>
  </numFmts>
  <fonts count="16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rgb="FF000000"/>
      <name val="Times New Roman"/>
      <family val="1"/>
      <charset val="238"/>
    </font>
    <font>
      <sz val="2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vertAlign val="sub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vertAlign val="subscript"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28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/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6" fontId="0" fillId="4" borderId="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3" fontId="1" fillId="0" borderId="1" xfId="1" applyNumberFormat="1" applyFont="1" applyFill="1" applyBorder="1" applyAlignment="1">
      <alignment horizontal="center" vertical="center"/>
    </xf>
    <xf numFmtId="167" fontId="1" fillId="0" borderId="1" xfId="1" applyNumberFormat="1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6" fontId="10" fillId="4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 applyFill="1" applyBorder="1"/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</cellXfs>
  <cellStyles count="2">
    <cellStyle name="čárky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Hodnoty parametru</a:t>
            </a:r>
            <a:r>
              <a:rPr lang="cs-CZ" baseline="0"/>
              <a:t> Rt v závislosti na ap pro ae 10 mm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Inconel!$E$3</c:f>
              <c:strCache>
                <c:ptCount val="1"/>
                <c:pt idx="0">
                  <c:v>Rt [μm]</c:v>
                </c:pt>
              </c:strCache>
            </c:strRef>
          </c:tx>
          <c:spPr>
            <a:ln w="19050">
              <a:noFill/>
            </a:ln>
          </c:spPr>
          <c:xVal>
            <c:numRef>
              <c:f>Inconel!$B$4:$B$18</c:f>
              <c:numCache>
                <c:formatCode>General</c:formatCode>
                <c:ptCount val="1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 formatCode="0.0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</c:numCache>
            </c:numRef>
          </c:xVal>
          <c:yVal>
            <c:numRef>
              <c:f>Inconel!$E$4:$E$18</c:f>
              <c:numCache>
                <c:formatCode>0.0</c:formatCode>
                <c:ptCount val="15"/>
                <c:pt idx="0">
                  <c:v>7.1536</c:v>
                </c:pt>
                <c:pt idx="1">
                  <c:v>4.8250000000000002</c:v>
                </c:pt>
                <c:pt idx="2">
                  <c:v>6.1129999999999995</c:v>
                </c:pt>
                <c:pt idx="3">
                  <c:v>3.4127000000000001</c:v>
                </c:pt>
                <c:pt idx="4">
                  <c:v>5.4218999999999999</c:v>
                </c:pt>
                <c:pt idx="5">
                  <c:v>3.0459000000000001</c:v>
                </c:pt>
                <c:pt idx="6">
                  <c:v>4.9243999999999994</c:v>
                </c:pt>
                <c:pt idx="7">
                  <c:v>4.6690999999999994</c:v>
                </c:pt>
                <c:pt idx="8">
                  <c:v>11.958600000000001</c:v>
                </c:pt>
                <c:pt idx="9">
                  <c:v>1.6525000000000003</c:v>
                </c:pt>
                <c:pt idx="10">
                  <c:v>9.8726999999999983</c:v>
                </c:pt>
                <c:pt idx="11">
                  <c:v>5.8251000000000008</c:v>
                </c:pt>
                <c:pt idx="12">
                  <c:v>9.3797999999999995</c:v>
                </c:pt>
                <c:pt idx="13">
                  <c:v>6.8828000000000005</c:v>
                </c:pt>
                <c:pt idx="14">
                  <c:v>6.2067000000000005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9FED-4450-82E2-F270AE951D1C}"/>
            </c:ext>
          </c:extLst>
        </c:ser>
        <c:axId val="97367168"/>
        <c:axId val="97369472"/>
      </c:scatterChart>
      <c:valAx>
        <c:axId val="973671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ap [mm]</a:t>
                </a:r>
              </a:p>
            </c:rich>
          </c:tx>
          <c:layout/>
        </c:title>
        <c:numFmt formatCode="General" sourceLinked="1"/>
        <c:tickLblPos val="nextTo"/>
        <c:crossAx val="97369472"/>
        <c:crosses val="autoZero"/>
        <c:crossBetween val="midCat"/>
        <c:majorUnit val="0.1"/>
      </c:valAx>
      <c:valAx>
        <c:axId val="9736947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Rt [</a:t>
                </a:r>
                <a:r>
                  <a:rPr lang="el-GR">
                    <a:latin typeface="Calibri"/>
                    <a:cs typeface="Calibri"/>
                  </a:rPr>
                  <a:t>μ</a:t>
                </a:r>
                <a:r>
                  <a:rPr lang="cs-CZ">
                    <a:latin typeface="Calibri"/>
                    <a:cs typeface="Calibri"/>
                  </a:rPr>
                  <a:t>m]</a:t>
                </a:r>
                <a:endParaRPr lang="cs-CZ"/>
              </a:p>
            </c:rich>
          </c:tx>
          <c:layout/>
        </c:title>
        <c:numFmt formatCode="0.0" sourceLinked="1"/>
        <c:tickLblPos val="nextTo"/>
        <c:crossAx val="97367168"/>
        <c:crosses val="autoZero"/>
        <c:crossBetween val="midCat"/>
        <c:majorUnit val="1"/>
      </c:valAx>
    </c:plotArea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Hodnoty parametru</a:t>
            </a:r>
            <a:r>
              <a:rPr lang="cs-CZ" baseline="0"/>
              <a:t> Rz v závislosti na ap pro ae 10 mm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Inconel!$E$3</c:f>
              <c:strCache>
                <c:ptCount val="1"/>
                <c:pt idx="0">
                  <c:v>Rt [μm]</c:v>
                </c:pt>
              </c:strCache>
            </c:strRef>
          </c:tx>
          <c:spPr>
            <a:ln w="19050">
              <a:noFill/>
            </a:ln>
          </c:spPr>
          <c:xVal>
            <c:numRef>
              <c:f>Inconel!$B$4:$B$18</c:f>
              <c:numCache>
                <c:formatCode>General</c:formatCode>
                <c:ptCount val="1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 formatCode="0.0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</c:numCache>
            </c:numRef>
          </c:xVal>
          <c:yVal>
            <c:numRef>
              <c:f>Inconel!$D$4:$D$18</c:f>
              <c:numCache>
                <c:formatCode>0.0</c:formatCode>
                <c:ptCount val="15"/>
                <c:pt idx="0">
                  <c:v>6.1301999999999994</c:v>
                </c:pt>
                <c:pt idx="1">
                  <c:v>3.9028</c:v>
                </c:pt>
                <c:pt idx="2">
                  <c:v>5.4362999999999992</c:v>
                </c:pt>
                <c:pt idx="3">
                  <c:v>2.8637000000000001</c:v>
                </c:pt>
                <c:pt idx="4">
                  <c:v>3.7016999999999998</c:v>
                </c:pt>
                <c:pt idx="5">
                  <c:v>2.4923999999999999</c:v>
                </c:pt>
                <c:pt idx="6">
                  <c:v>4.4301000000000004</c:v>
                </c:pt>
                <c:pt idx="7">
                  <c:v>3.8174999999999999</c:v>
                </c:pt>
                <c:pt idx="8">
                  <c:v>10.695199999999998</c:v>
                </c:pt>
                <c:pt idx="9">
                  <c:v>1.1255000000000002</c:v>
                </c:pt>
                <c:pt idx="10">
                  <c:v>8.1282999999999994</c:v>
                </c:pt>
                <c:pt idx="11">
                  <c:v>4.7151000000000005</c:v>
                </c:pt>
                <c:pt idx="12">
                  <c:v>8.1321000000000012</c:v>
                </c:pt>
                <c:pt idx="13">
                  <c:v>5.8593000000000002</c:v>
                </c:pt>
                <c:pt idx="14">
                  <c:v>5.6128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DE1-43D4-930B-375EDAF16D66}"/>
            </c:ext>
          </c:extLst>
        </c:ser>
        <c:axId val="97484160"/>
        <c:axId val="97596928"/>
      </c:scatterChart>
      <c:valAx>
        <c:axId val="974841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ap [mm]</a:t>
                </a:r>
              </a:p>
            </c:rich>
          </c:tx>
          <c:layout/>
        </c:title>
        <c:numFmt formatCode="General" sourceLinked="1"/>
        <c:tickLblPos val="nextTo"/>
        <c:crossAx val="97596928"/>
        <c:crosses val="autoZero"/>
        <c:crossBetween val="midCat"/>
        <c:majorUnit val="0.1"/>
      </c:valAx>
      <c:valAx>
        <c:axId val="9759692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Rz [</a:t>
                </a:r>
                <a:r>
                  <a:rPr lang="el-GR">
                    <a:latin typeface="Calibri"/>
                    <a:cs typeface="Calibri"/>
                  </a:rPr>
                  <a:t>μ</a:t>
                </a:r>
                <a:r>
                  <a:rPr lang="cs-CZ">
                    <a:latin typeface="Calibri"/>
                    <a:cs typeface="Calibri"/>
                  </a:rPr>
                  <a:t>m]</a:t>
                </a:r>
                <a:endParaRPr lang="cs-CZ"/>
              </a:p>
            </c:rich>
          </c:tx>
          <c:layout/>
        </c:title>
        <c:numFmt formatCode="0.0" sourceLinked="1"/>
        <c:tickLblPos val="nextTo"/>
        <c:crossAx val="97484160"/>
        <c:crosses val="autoZero"/>
        <c:crossBetween val="midCat"/>
        <c:majorUnit val="1"/>
      </c:valAx>
    </c:plotArea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Hodnoty parametru</a:t>
            </a:r>
            <a:r>
              <a:rPr lang="cs-CZ" baseline="0"/>
              <a:t> Ra v závislosti na ap pro ae 10 mm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Inconel!$E$3</c:f>
              <c:strCache>
                <c:ptCount val="1"/>
                <c:pt idx="0">
                  <c:v>Rt [μm]</c:v>
                </c:pt>
              </c:strCache>
            </c:strRef>
          </c:tx>
          <c:spPr>
            <a:ln w="19050">
              <a:noFill/>
            </a:ln>
          </c:spPr>
          <c:xVal>
            <c:numRef>
              <c:f>Inconel!$B$4:$B$18</c:f>
              <c:numCache>
                <c:formatCode>General</c:formatCode>
                <c:ptCount val="1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 formatCode="0.0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</c:numCache>
            </c:numRef>
          </c:xVal>
          <c:yVal>
            <c:numRef>
              <c:f>Inconel!$C$4:$C$18</c:f>
              <c:numCache>
                <c:formatCode>0.00</c:formatCode>
                <c:ptCount val="15"/>
                <c:pt idx="0">
                  <c:v>1.4738</c:v>
                </c:pt>
                <c:pt idx="1">
                  <c:v>0.62909999999999999</c:v>
                </c:pt>
                <c:pt idx="2">
                  <c:v>0.89969999999999994</c:v>
                </c:pt>
                <c:pt idx="3">
                  <c:v>0.49260000000000004</c:v>
                </c:pt>
                <c:pt idx="4">
                  <c:v>0.6008</c:v>
                </c:pt>
                <c:pt idx="5">
                  <c:v>0.41110000000000008</c:v>
                </c:pt>
                <c:pt idx="6">
                  <c:v>0.7823</c:v>
                </c:pt>
                <c:pt idx="7">
                  <c:v>0.63680000000000003</c:v>
                </c:pt>
                <c:pt idx="8">
                  <c:v>2.6832000000000003</c:v>
                </c:pt>
                <c:pt idx="9">
                  <c:v>0.13350000000000001</c:v>
                </c:pt>
                <c:pt idx="10">
                  <c:v>1.5493000000000001</c:v>
                </c:pt>
                <c:pt idx="11">
                  <c:v>0.95410000000000006</c:v>
                </c:pt>
                <c:pt idx="12">
                  <c:v>1.8340999999999998</c:v>
                </c:pt>
                <c:pt idx="13">
                  <c:v>1.0242</c:v>
                </c:pt>
                <c:pt idx="14">
                  <c:v>0.94159999999999988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9F6F-4529-B2B4-C82FC93BA5E4}"/>
            </c:ext>
          </c:extLst>
        </c:ser>
        <c:axId val="97621504"/>
        <c:axId val="97623424"/>
      </c:scatterChart>
      <c:valAx>
        <c:axId val="976215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ap [mm]</a:t>
                </a:r>
              </a:p>
            </c:rich>
          </c:tx>
          <c:layout/>
        </c:title>
        <c:numFmt formatCode="General" sourceLinked="1"/>
        <c:tickLblPos val="nextTo"/>
        <c:crossAx val="97623424"/>
        <c:crosses val="autoZero"/>
        <c:crossBetween val="midCat"/>
        <c:majorUnit val="0.1"/>
      </c:valAx>
      <c:valAx>
        <c:axId val="9762342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Ra [</a:t>
                </a:r>
                <a:r>
                  <a:rPr lang="el-GR">
                    <a:latin typeface="Calibri"/>
                    <a:cs typeface="Calibri"/>
                  </a:rPr>
                  <a:t>μ</a:t>
                </a:r>
                <a:r>
                  <a:rPr lang="cs-CZ">
                    <a:latin typeface="Calibri"/>
                    <a:cs typeface="Calibri"/>
                  </a:rPr>
                  <a:t>m]</a:t>
                </a:r>
                <a:endParaRPr lang="cs-CZ"/>
              </a:p>
            </c:rich>
          </c:tx>
          <c:layout/>
        </c:title>
        <c:numFmt formatCode="0.00" sourceLinked="1"/>
        <c:tickLblPos val="nextTo"/>
        <c:crossAx val="97621504"/>
        <c:crosses val="autoZero"/>
        <c:crossBetween val="midCat"/>
        <c:majorUnit val="0.2"/>
      </c:valAx>
    </c:plotArea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Hodnoty parametru</a:t>
            </a:r>
            <a:r>
              <a:rPr lang="cs-CZ" baseline="0"/>
              <a:t> Ra v závislosti na ap a ae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Inconel!$B$20:$H$20</c:f>
              <c:strCache>
                <c:ptCount val="1"/>
                <c:pt idx="0">
                  <c:v>ae 4 [mm]</c:v>
                </c:pt>
              </c:strCache>
            </c:strRef>
          </c:tx>
          <c:xVal>
            <c:numRef>
              <c:f>Inconel!$B$22:$B$26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Inconel!$C$22:$C$26</c:f>
              <c:numCache>
                <c:formatCode>0.0</c:formatCode>
                <c:ptCount val="5"/>
                <c:pt idx="0">
                  <c:v>1.1896</c:v>
                </c:pt>
                <c:pt idx="1">
                  <c:v>1.0808</c:v>
                </c:pt>
                <c:pt idx="2">
                  <c:v>0.52770000000000006</c:v>
                </c:pt>
                <c:pt idx="3">
                  <c:v>1.5442</c:v>
                </c:pt>
                <c:pt idx="4">
                  <c:v>1.0865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1AB-4E13-AF6E-13A34575B173}"/>
            </c:ext>
          </c:extLst>
        </c:ser>
        <c:ser>
          <c:idx val="1"/>
          <c:order val="1"/>
          <c:tx>
            <c:strRef>
              <c:f>Inconel!$B$28:$H$28</c:f>
              <c:strCache>
                <c:ptCount val="1"/>
                <c:pt idx="0">
                  <c:v>ae 8 [mm]</c:v>
                </c:pt>
              </c:strCache>
            </c:strRef>
          </c:tx>
          <c:xVal>
            <c:numRef>
              <c:f>Inconel!$B$30:$B$34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Inconel!$C$30:$C$34</c:f>
              <c:numCache>
                <c:formatCode>0.0</c:formatCode>
                <c:ptCount val="5"/>
                <c:pt idx="0">
                  <c:v>1.8707</c:v>
                </c:pt>
                <c:pt idx="1">
                  <c:v>2.9165000000000001</c:v>
                </c:pt>
                <c:pt idx="2">
                  <c:v>2.2615000000000003</c:v>
                </c:pt>
                <c:pt idx="3">
                  <c:v>1.1429</c:v>
                </c:pt>
                <c:pt idx="4">
                  <c:v>1.7479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1AB-4E13-AF6E-13A34575B173}"/>
            </c:ext>
          </c:extLst>
        </c:ser>
        <c:ser>
          <c:idx val="2"/>
          <c:order val="2"/>
          <c:tx>
            <c:strRef>
              <c:f>Inconel!$B$36:$H$36</c:f>
              <c:strCache>
                <c:ptCount val="1"/>
                <c:pt idx="0">
                  <c:v>ae 12 [mm]</c:v>
                </c:pt>
              </c:strCache>
            </c:strRef>
          </c:tx>
          <c:xVal>
            <c:numRef>
              <c:f>Inconel!$B$38:$B$42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Inconel!$C$38:$C$42</c:f>
              <c:numCache>
                <c:formatCode>0.0</c:formatCode>
                <c:ptCount val="5"/>
                <c:pt idx="0">
                  <c:v>2.0689000000000002</c:v>
                </c:pt>
                <c:pt idx="1">
                  <c:v>1.7302999999999997</c:v>
                </c:pt>
                <c:pt idx="2">
                  <c:v>0.94259999999999999</c:v>
                </c:pt>
                <c:pt idx="3">
                  <c:v>1.6375</c:v>
                </c:pt>
                <c:pt idx="4">
                  <c:v>1.4358999999999997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1AB-4E13-AF6E-13A34575B173}"/>
            </c:ext>
          </c:extLst>
        </c:ser>
        <c:ser>
          <c:idx val="3"/>
          <c:order val="3"/>
          <c:tx>
            <c:strRef>
              <c:f>Inconel!$B$44:$H$44</c:f>
              <c:strCache>
                <c:ptCount val="1"/>
                <c:pt idx="0">
                  <c:v>ae 16 [mm]</c:v>
                </c:pt>
              </c:strCache>
            </c:strRef>
          </c:tx>
          <c:xVal>
            <c:numRef>
              <c:f>Inconel!$B$46:$B$50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Inconel!$C$46:$C$50</c:f>
              <c:numCache>
                <c:formatCode>0.0</c:formatCode>
                <c:ptCount val="5"/>
                <c:pt idx="0">
                  <c:v>1.3468000000000002</c:v>
                </c:pt>
                <c:pt idx="1">
                  <c:v>1.1105999999999998</c:v>
                </c:pt>
                <c:pt idx="2">
                  <c:v>2.0946000000000002</c:v>
                </c:pt>
                <c:pt idx="3">
                  <c:v>0.56040000000000012</c:v>
                </c:pt>
                <c:pt idx="4">
                  <c:v>0.59719999999999984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1AB-4E13-AF6E-13A34575B173}"/>
            </c:ext>
          </c:extLst>
        </c:ser>
        <c:ser>
          <c:idx val="4"/>
          <c:order val="4"/>
          <c:tx>
            <c:strRef>
              <c:f>Inconel!$B$52:$H$52</c:f>
              <c:strCache>
                <c:ptCount val="1"/>
                <c:pt idx="0">
                  <c:v>ae 20 [mm]</c:v>
                </c:pt>
              </c:strCache>
            </c:strRef>
          </c:tx>
          <c:xVal>
            <c:numRef>
              <c:f>Inconel!$B$54:$B$58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Inconel!$C$54:$C$58</c:f>
              <c:numCache>
                <c:formatCode>0.0</c:formatCode>
                <c:ptCount val="5"/>
                <c:pt idx="0">
                  <c:v>1.9442999999999997</c:v>
                </c:pt>
                <c:pt idx="1">
                  <c:v>2.0261000000000005</c:v>
                </c:pt>
                <c:pt idx="2">
                  <c:v>6.5374999999999996</c:v>
                </c:pt>
                <c:pt idx="3">
                  <c:v>3.6118000000000001</c:v>
                </c:pt>
                <c:pt idx="4">
                  <c:v>3.9000999999999997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1AB-4E13-AF6E-13A34575B173}"/>
            </c:ext>
          </c:extLst>
        </c:ser>
        <c:axId val="98095488"/>
        <c:axId val="98097408"/>
      </c:scatterChart>
      <c:valAx>
        <c:axId val="98095488"/>
        <c:scaling>
          <c:orientation val="minMax"/>
          <c:max val="1.2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ap [mm]</a:t>
                </a:r>
              </a:p>
            </c:rich>
          </c:tx>
          <c:layout/>
        </c:title>
        <c:numFmt formatCode="General" sourceLinked="1"/>
        <c:tickLblPos val="nextTo"/>
        <c:crossAx val="98097408"/>
        <c:crosses val="autoZero"/>
        <c:crossBetween val="midCat"/>
        <c:majorUnit val="0.2"/>
      </c:valAx>
      <c:valAx>
        <c:axId val="9809740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Ra [</a:t>
                </a:r>
                <a:r>
                  <a:rPr lang="el-GR">
                    <a:latin typeface="Calibri"/>
                    <a:cs typeface="Calibri"/>
                  </a:rPr>
                  <a:t>μ</a:t>
                </a:r>
                <a:r>
                  <a:rPr lang="cs-CZ">
                    <a:latin typeface="Calibri"/>
                    <a:cs typeface="Calibri"/>
                  </a:rPr>
                  <a:t>m]</a:t>
                </a:r>
                <a:endParaRPr lang="cs-CZ"/>
              </a:p>
            </c:rich>
          </c:tx>
          <c:layout/>
        </c:title>
        <c:numFmt formatCode="0.0" sourceLinked="1"/>
        <c:tickLblPos val="nextTo"/>
        <c:crossAx val="98095488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Hodnoty parametru</a:t>
            </a:r>
            <a:r>
              <a:rPr lang="cs-CZ" baseline="0"/>
              <a:t> Rz v závislosti na ap a ae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Inconel!$B$20:$H$20</c:f>
              <c:strCache>
                <c:ptCount val="1"/>
                <c:pt idx="0">
                  <c:v>ae 4 [mm]</c:v>
                </c:pt>
              </c:strCache>
            </c:strRef>
          </c:tx>
          <c:xVal>
            <c:numRef>
              <c:f>Inconel!$B$22:$B$26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Inconel!$D$22:$D$26</c:f>
              <c:numCache>
                <c:formatCode>0.0</c:formatCode>
                <c:ptCount val="5"/>
                <c:pt idx="0">
                  <c:v>6.4004000000000003</c:v>
                </c:pt>
                <c:pt idx="1">
                  <c:v>6.754599999999999</c:v>
                </c:pt>
                <c:pt idx="2">
                  <c:v>2.8456000000000001</c:v>
                </c:pt>
                <c:pt idx="3">
                  <c:v>7.5701000000000009</c:v>
                </c:pt>
                <c:pt idx="4">
                  <c:v>6.2466999999999997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DB9-4BE8-A30A-C56168DEFBC8}"/>
            </c:ext>
          </c:extLst>
        </c:ser>
        <c:ser>
          <c:idx val="1"/>
          <c:order val="1"/>
          <c:tx>
            <c:strRef>
              <c:f>Inconel!$B$28:$H$28</c:f>
              <c:strCache>
                <c:ptCount val="1"/>
                <c:pt idx="0">
                  <c:v>ae 8 [mm]</c:v>
                </c:pt>
              </c:strCache>
            </c:strRef>
          </c:tx>
          <c:xVal>
            <c:numRef>
              <c:f>Inconel!$B$30:$B$34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Inconel!$D$30:$D$34</c:f>
              <c:numCache>
                <c:formatCode>0.0</c:formatCode>
                <c:ptCount val="5"/>
                <c:pt idx="0">
                  <c:v>9.2210000000000001</c:v>
                </c:pt>
                <c:pt idx="1">
                  <c:v>10.855799999999999</c:v>
                </c:pt>
                <c:pt idx="2">
                  <c:v>9.5198999999999998</c:v>
                </c:pt>
                <c:pt idx="3">
                  <c:v>6.3343000000000016</c:v>
                </c:pt>
                <c:pt idx="4">
                  <c:v>8.4794999999999998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DB9-4BE8-A30A-C56168DEFBC8}"/>
            </c:ext>
          </c:extLst>
        </c:ser>
        <c:ser>
          <c:idx val="2"/>
          <c:order val="2"/>
          <c:tx>
            <c:strRef>
              <c:f>Inconel!$B$36:$H$36</c:f>
              <c:strCache>
                <c:ptCount val="1"/>
                <c:pt idx="0">
                  <c:v>ae 12 [mm]</c:v>
                </c:pt>
              </c:strCache>
            </c:strRef>
          </c:tx>
          <c:xVal>
            <c:numRef>
              <c:f>Inconel!$B$38:$B$42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Inconel!$D$38:$D$42</c:f>
              <c:numCache>
                <c:formatCode>0.0</c:formatCode>
                <c:ptCount val="5"/>
                <c:pt idx="0">
                  <c:v>9.7630000000000017</c:v>
                </c:pt>
                <c:pt idx="1">
                  <c:v>8.7028999999999996</c:v>
                </c:pt>
                <c:pt idx="2">
                  <c:v>5.2766000000000002</c:v>
                </c:pt>
                <c:pt idx="3">
                  <c:v>8.1807999999999996</c:v>
                </c:pt>
                <c:pt idx="4">
                  <c:v>6.7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DB9-4BE8-A30A-C56168DEFBC8}"/>
            </c:ext>
          </c:extLst>
        </c:ser>
        <c:ser>
          <c:idx val="3"/>
          <c:order val="3"/>
          <c:tx>
            <c:strRef>
              <c:f>Inconel!$B$44:$H$44</c:f>
              <c:strCache>
                <c:ptCount val="1"/>
                <c:pt idx="0">
                  <c:v>ae 16 [mm]</c:v>
                </c:pt>
              </c:strCache>
            </c:strRef>
          </c:tx>
          <c:xVal>
            <c:numRef>
              <c:f>Inconel!$B$46:$B$50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Inconel!$D$46:$D$50</c:f>
              <c:numCache>
                <c:formatCode>0.0</c:formatCode>
                <c:ptCount val="5"/>
                <c:pt idx="0">
                  <c:v>7.9266999999999994</c:v>
                </c:pt>
                <c:pt idx="1">
                  <c:v>6.0862999999999996</c:v>
                </c:pt>
                <c:pt idx="2">
                  <c:v>10.123100000000001</c:v>
                </c:pt>
                <c:pt idx="3">
                  <c:v>3.1077000000000004</c:v>
                </c:pt>
                <c:pt idx="4">
                  <c:v>3.0549999999999997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DB9-4BE8-A30A-C56168DEFBC8}"/>
            </c:ext>
          </c:extLst>
        </c:ser>
        <c:ser>
          <c:idx val="4"/>
          <c:order val="4"/>
          <c:tx>
            <c:strRef>
              <c:f>Inconel!$B$52:$H$52</c:f>
              <c:strCache>
                <c:ptCount val="1"/>
                <c:pt idx="0">
                  <c:v>ae 20 [mm]</c:v>
                </c:pt>
              </c:strCache>
            </c:strRef>
          </c:tx>
          <c:xVal>
            <c:numRef>
              <c:f>Inconel!$B$54:$B$58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Inconel!$D$54:$D$58</c:f>
              <c:numCache>
                <c:formatCode>0.0</c:formatCode>
                <c:ptCount val="5"/>
                <c:pt idx="0">
                  <c:v>10.905199999999999</c:v>
                </c:pt>
                <c:pt idx="1">
                  <c:v>10.885099999999998</c:v>
                </c:pt>
                <c:pt idx="2">
                  <c:v>22.199200000000001</c:v>
                </c:pt>
                <c:pt idx="3">
                  <c:v>17.502300000000002</c:v>
                </c:pt>
                <c:pt idx="4">
                  <c:v>20.3446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DB9-4BE8-A30A-C56168DEFBC8}"/>
            </c:ext>
          </c:extLst>
        </c:ser>
        <c:axId val="99839360"/>
        <c:axId val="99849728"/>
      </c:scatterChart>
      <c:valAx>
        <c:axId val="99839360"/>
        <c:scaling>
          <c:orientation val="minMax"/>
          <c:max val="1.2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ap [mm]</a:t>
                </a:r>
              </a:p>
            </c:rich>
          </c:tx>
          <c:layout/>
        </c:title>
        <c:numFmt formatCode="General" sourceLinked="1"/>
        <c:tickLblPos val="nextTo"/>
        <c:crossAx val="99849728"/>
        <c:crosses val="autoZero"/>
        <c:crossBetween val="midCat"/>
        <c:majorUnit val="0.2"/>
      </c:valAx>
      <c:valAx>
        <c:axId val="9984972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Rz [</a:t>
                </a:r>
                <a:r>
                  <a:rPr lang="el-GR">
                    <a:latin typeface="Calibri"/>
                    <a:cs typeface="Calibri"/>
                  </a:rPr>
                  <a:t>μ</a:t>
                </a:r>
                <a:r>
                  <a:rPr lang="cs-CZ">
                    <a:latin typeface="Calibri"/>
                    <a:cs typeface="Calibri"/>
                  </a:rPr>
                  <a:t>m]</a:t>
                </a:r>
                <a:endParaRPr lang="cs-CZ"/>
              </a:p>
            </c:rich>
          </c:tx>
          <c:layout/>
        </c:title>
        <c:numFmt formatCode="0.0" sourceLinked="1"/>
        <c:tickLblPos val="nextTo"/>
        <c:crossAx val="99839360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Hodnoty parametru</a:t>
            </a:r>
            <a:r>
              <a:rPr lang="cs-CZ" baseline="0"/>
              <a:t> Rt v závislosti na ap a ae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Inconel!$B$20:$H$20</c:f>
              <c:strCache>
                <c:ptCount val="1"/>
                <c:pt idx="0">
                  <c:v>ae 4 [mm]</c:v>
                </c:pt>
              </c:strCache>
            </c:strRef>
          </c:tx>
          <c:xVal>
            <c:numRef>
              <c:f>Inconel!$B$22:$B$26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Inconel!$E$22:$E$26</c:f>
              <c:numCache>
                <c:formatCode>0.0</c:formatCode>
                <c:ptCount val="5"/>
                <c:pt idx="0">
                  <c:v>8.3276000000000003</c:v>
                </c:pt>
                <c:pt idx="1">
                  <c:v>10.3337</c:v>
                </c:pt>
                <c:pt idx="2">
                  <c:v>3.9531000000000001</c:v>
                </c:pt>
                <c:pt idx="3">
                  <c:v>11.2492</c:v>
                </c:pt>
                <c:pt idx="4">
                  <c:v>7.3386000000000013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667E-4F96-A90A-3F52400184F0}"/>
            </c:ext>
          </c:extLst>
        </c:ser>
        <c:ser>
          <c:idx val="1"/>
          <c:order val="1"/>
          <c:tx>
            <c:strRef>
              <c:f>Inconel!$B$28:$H$28</c:f>
              <c:strCache>
                <c:ptCount val="1"/>
                <c:pt idx="0">
                  <c:v>ae 8 [mm]</c:v>
                </c:pt>
              </c:strCache>
            </c:strRef>
          </c:tx>
          <c:xVal>
            <c:numRef>
              <c:f>Inconel!$B$30:$B$34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Inconel!$E$30:$E$34</c:f>
              <c:numCache>
                <c:formatCode>0.0</c:formatCode>
                <c:ptCount val="5"/>
                <c:pt idx="0">
                  <c:v>10.978499999999999</c:v>
                </c:pt>
                <c:pt idx="1">
                  <c:v>12.713000000000001</c:v>
                </c:pt>
                <c:pt idx="2">
                  <c:v>11.263299999999999</c:v>
                </c:pt>
                <c:pt idx="3">
                  <c:v>7.3518999999999988</c:v>
                </c:pt>
                <c:pt idx="4">
                  <c:v>9.9580000000000002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667E-4F96-A90A-3F52400184F0}"/>
            </c:ext>
          </c:extLst>
        </c:ser>
        <c:ser>
          <c:idx val="2"/>
          <c:order val="2"/>
          <c:tx>
            <c:strRef>
              <c:f>Inconel!$B$36:$H$36</c:f>
              <c:strCache>
                <c:ptCount val="1"/>
                <c:pt idx="0">
                  <c:v>ae 12 [mm]</c:v>
                </c:pt>
              </c:strCache>
            </c:strRef>
          </c:tx>
          <c:xVal>
            <c:numRef>
              <c:f>Inconel!$B$38:$B$42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Inconel!$E$38:$E$42</c:f>
              <c:numCache>
                <c:formatCode>0.0</c:formatCode>
                <c:ptCount val="5"/>
                <c:pt idx="0">
                  <c:v>11.186099999999998</c:v>
                </c:pt>
                <c:pt idx="1">
                  <c:v>9.7938999999999989</c:v>
                </c:pt>
                <c:pt idx="2">
                  <c:v>6.3268000000000004</c:v>
                </c:pt>
                <c:pt idx="3">
                  <c:v>9.4130000000000003</c:v>
                </c:pt>
                <c:pt idx="4">
                  <c:v>7.5907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667E-4F96-A90A-3F52400184F0}"/>
            </c:ext>
          </c:extLst>
        </c:ser>
        <c:ser>
          <c:idx val="3"/>
          <c:order val="3"/>
          <c:tx>
            <c:strRef>
              <c:f>Inconel!$B$44:$H$44</c:f>
              <c:strCache>
                <c:ptCount val="1"/>
                <c:pt idx="0">
                  <c:v>ae 16 [mm]</c:v>
                </c:pt>
              </c:strCache>
            </c:strRef>
          </c:tx>
          <c:xVal>
            <c:numRef>
              <c:f>Inconel!$B$46:$B$50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Inconel!$E$46:$E$50</c:f>
              <c:numCache>
                <c:formatCode>0.0</c:formatCode>
                <c:ptCount val="5"/>
                <c:pt idx="0">
                  <c:v>9.8656000000000006</c:v>
                </c:pt>
                <c:pt idx="1">
                  <c:v>6.8375000000000004</c:v>
                </c:pt>
                <c:pt idx="2">
                  <c:v>11.119499999999999</c:v>
                </c:pt>
                <c:pt idx="3">
                  <c:v>3.722</c:v>
                </c:pt>
                <c:pt idx="4">
                  <c:v>3.5328000000000004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667E-4F96-A90A-3F52400184F0}"/>
            </c:ext>
          </c:extLst>
        </c:ser>
        <c:ser>
          <c:idx val="4"/>
          <c:order val="4"/>
          <c:tx>
            <c:strRef>
              <c:f>Inconel!$B$52:$H$52</c:f>
              <c:strCache>
                <c:ptCount val="1"/>
                <c:pt idx="0">
                  <c:v>ae 20 [mm]</c:v>
                </c:pt>
              </c:strCache>
            </c:strRef>
          </c:tx>
          <c:xVal>
            <c:numRef>
              <c:f>Inconel!$B$54:$B$58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Inconel!$E$54:$E$58</c:f>
              <c:numCache>
                <c:formatCode>0.0</c:formatCode>
                <c:ptCount val="5"/>
                <c:pt idx="0">
                  <c:v>12.6632</c:v>
                </c:pt>
                <c:pt idx="1">
                  <c:v>13.144399999999999</c:v>
                </c:pt>
                <c:pt idx="2">
                  <c:v>23.120999999999999</c:v>
                </c:pt>
                <c:pt idx="3">
                  <c:v>21.015900000000002</c:v>
                </c:pt>
                <c:pt idx="4">
                  <c:v>23.668300000000002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667E-4F96-A90A-3F52400184F0}"/>
            </c:ext>
          </c:extLst>
        </c:ser>
        <c:axId val="101079680"/>
        <c:axId val="101090048"/>
      </c:scatterChart>
      <c:valAx>
        <c:axId val="101079680"/>
        <c:scaling>
          <c:orientation val="minMax"/>
          <c:max val="1.2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ap [mm]</a:t>
                </a:r>
              </a:p>
            </c:rich>
          </c:tx>
          <c:layout/>
        </c:title>
        <c:numFmt formatCode="General" sourceLinked="1"/>
        <c:tickLblPos val="nextTo"/>
        <c:crossAx val="101090048"/>
        <c:crosses val="autoZero"/>
        <c:crossBetween val="midCat"/>
        <c:majorUnit val="0.2"/>
      </c:valAx>
      <c:valAx>
        <c:axId val="10109004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Rt [</a:t>
                </a:r>
                <a:r>
                  <a:rPr lang="el-GR">
                    <a:latin typeface="Calibri"/>
                    <a:cs typeface="Calibri"/>
                  </a:rPr>
                  <a:t>μ</a:t>
                </a:r>
                <a:r>
                  <a:rPr lang="cs-CZ">
                    <a:latin typeface="Calibri"/>
                    <a:cs typeface="Calibri"/>
                  </a:rPr>
                  <a:t>m]</a:t>
                </a:r>
                <a:endParaRPr lang="cs-CZ"/>
              </a:p>
            </c:rich>
          </c:tx>
          <c:layout/>
        </c:title>
        <c:numFmt formatCode="0.0" sourceLinked="1"/>
        <c:tickLblPos val="nextTo"/>
        <c:crossAx val="101079680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baseline="0"/>
              <a:t>Průběh síly </a:t>
            </a:r>
            <a:r>
              <a:rPr lang="cs-CZ" i="1" baseline="0"/>
              <a:t>F</a:t>
            </a:r>
            <a:r>
              <a:rPr lang="cs-CZ" i="1" baseline="-25000"/>
              <a:t>x</a:t>
            </a:r>
            <a:r>
              <a:rPr lang="cs-CZ" baseline="0"/>
              <a:t> v závislosti na </a:t>
            </a:r>
            <a:r>
              <a:rPr lang="cs-CZ" i="1" baseline="0"/>
              <a:t>a</a:t>
            </a:r>
            <a:r>
              <a:rPr lang="cs-CZ" i="1" baseline="-25000"/>
              <a:t>p</a:t>
            </a:r>
            <a:r>
              <a:rPr lang="cs-CZ" baseline="0"/>
              <a:t> a </a:t>
            </a:r>
            <a:r>
              <a:rPr lang="cs-CZ" i="1" baseline="0"/>
              <a:t>a</a:t>
            </a:r>
            <a:r>
              <a:rPr lang="cs-CZ" i="1" baseline="-25000"/>
              <a:t>e</a:t>
            </a:r>
            <a:endParaRPr lang="en-US" i="1" baseline="-25000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Inconel!$B$20:$H$20</c:f>
              <c:strCache>
                <c:ptCount val="1"/>
                <c:pt idx="0">
                  <c:v>ae 4 [mm]</c:v>
                </c:pt>
              </c:strCache>
            </c:strRef>
          </c:tx>
          <c:xVal>
            <c:numRef>
              <c:f>Inconel!$B$22:$B$26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Inconel!$F$22:$F$26</c:f>
              <c:numCache>
                <c:formatCode>0.0</c:formatCode>
                <c:ptCount val="5"/>
                <c:pt idx="0">
                  <c:v>12.938400000000001</c:v>
                </c:pt>
                <c:pt idx="1">
                  <c:v>35.245000000000005</c:v>
                </c:pt>
                <c:pt idx="2">
                  <c:v>72.862000000000009</c:v>
                </c:pt>
                <c:pt idx="3">
                  <c:v>97.394000000000005</c:v>
                </c:pt>
                <c:pt idx="4">
                  <c:v>143.26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34C-406E-8321-AC83ACBF8684}"/>
            </c:ext>
          </c:extLst>
        </c:ser>
        <c:ser>
          <c:idx val="1"/>
          <c:order val="1"/>
          <c:tx>
            <c:strRef>
              <c:f>Inconel!$B$28:$H$28</c:f>
              <c:strCache>
                <c:ptCount val="1"/>
                <c:pt idx="0">
                  <c:v>ae 8 [mm]</c:v>
                </c:pt>
              </c:strCache>
            </c:strRef>
          </c:tx>
          <c:xVal>
            <c:numRef>
              <c:f>Inconel!$B$30:$B$34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Inconel!$F$30:$F$34</c:f>
              <c:numCache>
                <c:formatCode>0.0</c:formatCode>
                <c:ptCount val="5"/>
                <c:pt idx="0">
                  <c:v>9.0980999999999987</c:v>
                </c:pt>
                <c:pt idx="1">
                  <c:v>166.49999999999997</c:v>
                </c:pt>
                <c:pt idx="2">
                  <c:v>248.60999999999999</c:v>
                </c:pt>
                <c:pt idx="3">
                  <c:v>258.27</c:v>
                </c:pt>
                <c:pt idx="4">
                  <c:v>618.02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34C-406E-8321-AC83ACBF8684}"/>
            </c:ext>
          </c:extLst>
        </c:ser>
        <c:ser>
          <c:idx val="2"/>
          <c:order val="2"/>
          <c:tx>
            <c:strRef>
              <c:f>Inconel!$B$36:$H$36</c:f>
              <c:strCache>
                <c:ptCount val="1"/>
                <c:pt idx="0">
                  <c:v>ae 12 [mm]</c:v>
                </c:pt>
              </c:strCache>
            </c:strRef>
          </c:tx>
          <c:xVal>
            <c:numRef>
              <c:f>Inconel!$B$38:$B$42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Inconel!$F$38:$F$42</c:f>
              <c:numCache>
                <c:formatCode>0.0</c:formatCode>
                <c:ptCount val="5"/>
                <c:pt idx="0">
                  <c:v>89.33</c:v>
                </c:pt>
                <c:pt idx="1">
                  <c:v>281.65999999999997</c:v>
                </c:pt>
                <c:pt idx="2">
                  <c:v>296.54000000000002</c:v>
                </c:pt>
                <c:pt idx="3">
                  <c:v>658.49</c:v>
                </c:pt>
                <c:pt idx="4">
                  <c:v>804.05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34C-406E-8321-AC83ACBF8684}"/>
            </c:ext>
          </c:extLst>
        </c:ser>
        <c:ser>
          <c:idx val="3"/>
          <c:order val="3"/>
          <c:tx>
            <c:strRef>
              <c:f>Inconel!$B$44:$H$44</c:f>
              <c:strCache>
                <c:ptCount val="1"/>
                <c:pt idx="0">
                  <c:v>ae 16 [mm]</c:v>
                </c:pt>
              </c:strCache>
            </c:strRef>
          </c:tx>
          <c:xVal>
            <c:numRef>
              <c:f>Inconel!$B$46:$B$50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Inconel!$F$46:$F$50</c:f>
              <c:numCache>
                <c:formatCode>0.0</c:formatCode>
                <c:ptCount val="5"/>
                <c:pt idx="0">
                  <c:v>116.08000000000001</c:v>
                </c:pt>
                <c:pt idx="1">
                  <c:v>305.61</c:v>
                </c:pt>
                <c:pt idx="2">
                  <c:v>285.39999999999998</c:v>
                </c:pt>
                <c:pt idx="3">
                  <c:v>356.93999999999994</c:v>
                </c:pt>
                <c:pt idx="4">
                  <c:v>452.82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34C-406E-8321-AC83ACBF8684}"/>
            </c:ext>
          </c:extLst>
        </c:ser>
        <c:ser>
          <c:idx val="4"/>
          <c:order val="4"/>
          <c:tx>
            <c:strRef>
              <c:f>Inconel!$B$52:$H$52</c:f>
              <c:strCache>
                <c:ptCount val="1"/>
                <c:pt idx="0">
                  <c:v>ae 20 [mm]</c:v>
                </c:pt>
              </c:strCache>
            </c:strRef>
          </c:tx>
          <c:xVal>
            <c:numRef>
              <c:f>Inconel!$B$54:$B$58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Inconel!$F$54:$F$58</c:f>
              <c:numCache>
                <c:formatCode>0.0</c:formatCode>
                <c:ptCount val="5"/>
                <c:pt idx="0">
                  <c:v>463.39</c:v>
                </c:pt>
                <c:pt idx="1">
                  <c:v>853.71999999999991</c:v>
                </c:pt>
                <c:pt idx="2">
                  <c:v>907.81999999999994</c:v>
                </c:pt>
                <c:pt idx="3">
                  <c:v>888.72</c:v>
                </c:pt>
                <c:pt idx="4">
                  <c:v>1049.8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34C-406E-8321-AC83ACBF8684}"/>
            </c:ext>
          </c:extLst>
        </c:ser>
        <c:axId val="99891072"/>
        <c:axId val="99913728"/>
      </c:scatterChart>
      <c:valAx>
        <c:axId val="99891072"/>
        <c:scaling>
          <c:orientation val="minMax"/>
          <c:max val="1.2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i="1"/>
                  <a:t>a</a:t>
                </a:r>
                <a:r>
                  <a:rPr lang="cs-CZ" i="1" baseline="-25000"/>
                  <a:t>p</a:t>
                </a:r>
                <a:r>
                  <a:rPr lang="cs-CZ"/>
                  <a:t> [mm]</a:t>
                </a:r>
              </a:p>
            </c:rich>
          </c:tx>
          <c:layout/>
        </c:title>
        <c:numFmt formatCode="General" sourceLinked="1"/>
        <c:tickLblPos val="nextTo"/>
        <c:crossAx val="99913728"/>
        <c:crosses val="autoZero"/>
        <c:crossBetween val="midCat"/>
        <c:majorUnit val="0.2"/>
      </c:valAx>
      <c:valAx>
        <c:axId val="9991372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i="1"/>
                  <a:t>F</a:t>
                </a:r>
                <a:r>
                  <a:rPr lang="cs-CZ" i="1" baseline="-25000"/>
                  <a:t>x</a:t>
                </a:r>
                <a:r>
                  <a:rPr lang="cs-CZ"/>
                  <a:t> [</a:t>
                </a:r>
                <a:r>
                  <a:rPr lang="cs-CZ">
                    <a:latin typeface="Calibri"/>
                    <a:cs typeface="Calibri"/>
                  </a:rPr>
                  <a:t>N]</a:t>
                </a:r>
                <a:endParaRPr lang="cs-CZ"/>
              </a:p>
            </c:rich>
          </c:tx>
          <c:layout/>
        </c:title>
        <c:numFmt formatCode="0.0" sourceLinked="1"/>
        <c:tickLblPos val="nextTo"/>
        <c:crossAx val="99891072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baseline="0"/>
              <a:t>Průběh síly </a:t>
            </a:r>
            <a:r>
              <a:rPr lang="cs-CZ" i="1" baseline="0"/>
              <a:t>F</a:t>
            </a:r>
            <a:r>
              <a:rPr lang="cs-CZ" i="1" baseline="-25000"/>
              <a:t>y</a:t>
            </a:r>
            <a:r>
              <a:rPr lang="cs-CZ" baseline="0"/>
              <a:t> v závislosti na </a:t>
            </a:r>
            <a:r>
              <a:rPr lang="cs-CZ" i="1" baseline="0"/>
              <a:t>a</a:t>
            </a:r>
            <a:r>
              <a:rPr lang="cs-CZ" i="1" baseline="-25000"/>
              <a:t>p</a:t>
            </a:r>
            <a:r>
              <a:rPr lang="cs-CZ" baseline="0"/>
              <a:t> a </a:t>
            </a:r>
            <a:r>
              <a:rPr lang="cs-CZ" i="1" baseline="0"/>
              <a:t>a</a:t>
            </a:r>
            <a:r>
              <a:rPr lang="cs-CZ" i="1" baseline="-25000"/>
              <a:t>e</a:t>
            </a:r>
            <a:endParaRPr lang="en-US" i="1" baseline="-25000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Inconel!$B$20:$H$20</c:f>
              <c:strCache>
                <c:ptCount val="1"/>
                <c:pt idx="0">
                  <c:v>ae 4 [mm]</c:v>
                </c:pt>
              </c:strCache>
            </c:strRef>
          </c:tx>
          <c:xVal>
            <c:numRef>
              <c:f>Inconel!$B$22:$B$26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Inconel!$G$22:$G$26</c:f>
              <c:numCache>
                <c:formatCode>0.0</c:formatCode>
                <c:ptCount val="5"/>
                <c:pt idx="0">
                  <c:v>101.26200000000001</c:v>
                </c:pt>
                <c:pt idx="1">
                  <c:v>259.32</c:v>
                </c:pt>
                <c:pt idx="2">
                  <c:v>353.74000000000007</c:v>
                </c:pt>
                <c:pt idx="3">
                  <c:v>476.81000000000006</c:v>
                </c:pt>
                <c:pt idx="4">
                  <c:v>649.01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FBCD-4270-99C7-84F66E2455EC}"/>
            </c:ext>
          </c:extLst>
        </c:ser>
        <c:ser>
          <c:idx val="1"/>
          <c:order val="1"/>
          <c:tx>
            <c:strRef>
              <c:f>Inconel!$B$28:$H$28</c:f>
              <c:strCache>
                <c:ptCount val="1"/>
                <c:pt idx="0">
                  <c:v>ae 8 [mm]</c:v>
                </c:pt>
              </c:strCache>
            </c:strRef>
          </c:tx>
          <c:xVal>
            <c:numRef>
              <c:f>Inconel!$B$30:$B$34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Inconel!$G$30:$G$34</c:f>
              <c:numCache>
                <c:formatCode>0.0</c:formatCode>
                <c:ptCount val="5"/>
                <c:pt idx="0">
                  <c:v>205.01999999999998</c:v>
                </c:pt>
                <c:pt idx="1">
                  <c:v>567.44999999999993</c:v>
                </c:pt>
                <c:pt idx="2">
                  <c:v>753.99999999999989</c:v>
                </c:pt>
                <c:pt idx="3">
                  <c:v>594.6</c:v>
                </c:pt>
                <c:pt idx="4">
                  <c:v>986.93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FBCD-4270-99C7-84F66E2455EC}"/>
            </c:ext>
          </c:extLst>
        </c:ser>
        <c:ser>
          <c:idx val="2"/>
          <c:order val="2"/>
          <c:tx>
            <c:strRef>
              <c:f>Inconel!$B$36:$H$36</c:f>
              <c:strCache>
                <c:ptCount val="1"/>
                <c:pt idx="0">
                  <c:v>ae 12 [mm]</c:v>
                </c:pt>
              </c:strCache>
            </c:strRef>
          </c:tx>
          <c:xVal>
            <c:numRef>
              <c:f>Inconel!$B$38:$B$42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Inconel!$G$38:$G$42</c:f>
              <c:numCache>
                <c:formatCode>0.0</c:formatCode>
                <c:ptCount val="5"/>
                <c:pt idx="0">
                  <c:v>216.72000000000003</c:v>
                </c:pt>
                <c:pt idx="1">
                  <c:v>403.88</c:v>
                </c:pt>
                <c:pt idx="2">
                  <c:v>405.14</c:v>
                </c:pt>
                <c:pt idx="3">
                  <c:v>720.00000000000011</c:v>
                </c:pt>
                <c:pt idx="4">
                  <c:v>867.99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FBCD-4270-99C7-84F66E2455EC}"/>
            </c:ext>
          </c:extLst>
        </c:ser>
        <c:ser>
          <c:idx val="3"/>
          <c:order val="3"/>
          <c:tx>
            <c:strRef>
              <c:f>Inconel!$B$44:$H$44</c:f>
              <c:strCache>
                <c:ptCount val="1"/>
                <c:pt idx="0">
                  <c:v>ae 16 [mm]</c:v>
                </c:pt>
              </c:strCache>
            </c:strRef>
          </c:tx>
          <c:xVal>
            <c:numRef>
              <c:f>Inconel!$B$46:$B$50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Inconel!$G$46:$G$50</c:f>
              <c:numCache>
                <c:formatCode>0.0</c:formatCode>
                <c:ptCount val="5"/>
                <c:pt idx="0">
                  <c:v>153.32</c:v>
                </c:pt>
                <c:pt idx="1">
                  <c:v>302.23</c:v>
                </c:pt>
                <c:pt idx="2">
                  <c:v>332.05</c:v>
                </c:pt>
                <c:pt idx="3">
                  <c:v>431.37000000000006</c:v>
                </c:pt>
                <c:pt idx="4">
                  <c:v>503.85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FBCD-4270-99C7-84F66E2455EC}"/>
            </c:ext>
          </c:extLst>
        </c:ser>
        <c:ser>
          <c:idx val="4"/>
          <c:order val="4"/>
          <c:tx>
            <c:strRef>
              <c:f>Inconel!$B$52:$H$52</c:f>
              <c:strCache>
                <c:ptCount val="1"/>
                <c:pt idx="0">
                  <c:v>ae 20 [mm]</c:v>
                </c:pt>
              </c:strCache>
            </c:strRef>
          </c:tx>
          <c:xVal>
            <c:numRef>
              <c:f>Inconel!$B$54:$B$58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Inconel!$G$54:$G$58</c:f>
              <c:numCache>
                <c:formatCode>0.0</c:formatCode>
                <c:ptCount val="5"/>
                <c:pt idx="0">
                  <c:v>378.67</c:v>
                </c:pt>
                <c:pt idx="1">
                  <c:v>597.78</c:v>
                </c:pt>
                <c:pt idx="2">
                  <c:v>581.26</c:v>
                </c:pt>
                <c:pt idx="3">
                  <c:v>661.08999999999992</c:v>
                </c:pt>
                <c:pt idx="4">
                  <c:v>801.83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FBCD-4270-99C7-84F66E2455EC}"/>
            </c:ext>
          </c:extLst>
        </c:ser>
        <c:axId val="101139584"/>
        <c:axId val="101141504"/>
      </c:scatterChart>
      <c:valAx>
        <c:axId val="101139584"/>
        <c:scaling>
          <c:orientation val="minMax"/>
          <c:max val="1.2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i="1"/>
                  <a:t>a</a:t>
                </a:r>
                <a:r>
                  <a:rPr lang="cs-CZ" i="1" baseline="-25000"/>
                  <a:t>p</a:t>
                </a:r>
                <a:r>
                  <a:rPr lang="cs-CZ"/>
                  <a:t> [mm]</a:t>
                </a:r>
              </a:p>
            </c:rich>
          </c:tx>
          <c:layout/>
        </c:title>
        <c:numFmt formatCode="General" sourceLinked="1"/>
        <c:tickLblPos val="nextTo"/>
        <c:crossAx val="101141504"/>
        <c:crosses val="autoZero"/>
        <c:crossBetween val="midCat"/>
        <c:majorUnit val="0.2"/>
      </c:valAx>
      <c:valAx>
        <c:axId val="10114150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i="1"/>
                  <a:t>F</a:t>
                </a:r>
                <a:r>
                  <a:rPr lang="cs-CZ" i="1" baseline="-25000"/>
                  <a:t>y</a:t>
                </a:r>
                <a:r>
                  <a:rPr lang="cs-CZ"/>
                  <a:t> [</a:t>
                </a:r>
                <a:r>
                  <a:rPr lang="cs-CZ">
                    <a:latin typeface="Calibri"/>
                    <a:cs typeface="Calibri"/>
                  </a:rPr>
                  <a:t>N]</a:t>
                </a:r>
                <a:endParaRPr lang="cs-CZ"/>
              </a:p>
            </c:rich>
          </c:tx>
          <c:layout/>
        </c:title>
        <c:numFmt formatCode="0.0" sourceLinked="1"/>
        <c:tickLblPos val="nextTo"/>
        <c:crossAx val="101139584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baseline="0"/>
              <a:t>Průběh síly </a:t>
            </a:r>
            <a:r>
              <a:rPr lang="cs-CZ" i="1" baseline="0"/>
              <a:t>F</a:t>
            </a:r>
            <a:r>
              <a:rPr lang="cs-CZ" i="1" baseline="-25000"/>
              <a:t>z</a:t>
            </a:r>
            <a:r>
              <a:rPr lang="cs-CZ" baseline="0"/>
              <a:t> v závislosti na </a:t>
            </a:r>
            <a:r>
              <a:rPr lang="cs-CZ" i="1" baseline="0"/>
              <a:t>a</a:t>
            </a:r>
            <a:r>
              <a:rPr lang="cs-CZ" i="1" baseline="-25000"/>
              <a:t>p</a:t>
            </a:r>
            <a:r>
              <a:rPr lang="cs-CZ" baseline="0"/>
              <a:t> a </a:t>
            </a:r>
            <a:r>
              <a:rPr lang="cs-CZ" i="1" baseline="0"/>
              <a:t>a</a:t>
            </a:r>
            <a:r>
              <a:rPr lang="cs-CZ" i="1" baseline="-25000"/>
              <a:t>e</a:t>
            </a:r>
            <a:endParaRPr lang="en-US" i="1" baseline="-25000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Inconel!$B$20:$H$20</c:f>
              <c:strCache>
                <c:ptCount val="1"/>
                <c:pt idx="0">
                  <c:v>ae 4 [mm]</c:v>
                </c:pt>
              </c:strCache>
            </c:strRef>
          </c:tx>
          <c:xVal>
            <c:numRef>
              <c:f>Inconel!$B$22:$B$26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Inconel!$H$22:$H$26</c:f>
              <c:numCache>
                <c:formatCode>0.0</c:formatCode>
                <c:ptCount val="5"/>
                <c:pt idx="0">
                  <c:v>369.73</c:v>
                </c:pt>
                <c:pt idx="1">
                  <c:v>821.76</c:v>
                </c:pt>
                <c:pt idx="2">
                  <c:v>996.4799999999999</c:v>
                </c:pt>
                <c:pt idx="3">
                  <c:v>1219.9000000000001</c:v>
                </c:pt>
                <c:pt idx="4">
                  <c:v>1600.2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741-4469-801D-854A6F784AD3}"/>
            </c:ext>
          </c:extLst>
        </c:ser>
        <c:ser>
          <c:idx val="1"/>
          <c:order val="1"/>
          <c:tx>
            <c:strRef>
              <c:f>Inconel!$B$28:$H$28</c:f>
              <c:strCache>
                <c:ptCount val="1"/>
                <c:pt idx="0">
                  <c:v>ae 8 [mm]</c:v>
                </c:pt>
              </c:strCache>
            </c:strRef>
          </c:tx>
          <c:xVal>
            <c:numRef>
              <c:f>Inconel!$B$30:$B$34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Inconel!$H$30:$H$34</c:f>
              <c:numCache>
                <c:formatCode>0.0</c:formatCode>
                <c:ptCount val="5"/>
                <c:pt idx="0">
                  <c:v>863.6</c:v>
                </c:pt>
                <c:pt idx="1">
                  <c:v>2003.8</c:v>
                </c:pt>
                <c:pt idx="2">
                  <c:v>2527.4</c:v>
                </c:pt>
                <c:pt idx="3">
                  <c:v>1709.8</c:v>
                </c:pt>
                <c:pt idx="4">
                  <c:v>3334.4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741-4469-801D-854A6F784AD3}"/>
            </c:ext>
          </c:extLst>
        </c:ser>
        <c:ser>
          <c:idx val="2"/>
          <c:order val="2"/>
          <c:tx>
            <c:strRef>
              <c:f>Inconel!$B$36:$H$36</c:f>
              <c:strCache>
                <c:ptCount val="1"/>
                <c:pt idx="0">
                  <c:v>ae 12 [mm]</c:v>
                </c:pt>
              </c:strCache>
            </c:strRef>
          </c:tx>
          <c:xVal>
            <c:numRef>
              <c:f>Inconel!$B$38:$B$42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Inconel!$H$38:$H$42</c:f>
              <c:numCache>
                <c:formatCode>0.0</c:formatCode>
                <c:ptCount val="5"/>
                <c:pt idx="0">
                  <c:v>1326.4</c:v>
                </c:pt>
                <c:pt idx="1">
                  <c:v>2049.4</c:v>
                </c:pt>
                <c:pt idx="2">
                  <c:v>1323.2</c:v>
                </c:pt>
                <c:pt idx="3">
                  <c:v>3241</c:v>
                </c:pt>
                <c:pt idx="4">
                  <c:v>3331.4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741-4469-801D-854A6F784AD3}"/>
            </c:ext>
          </c:extLst>
        </c:ser>
        <c:ser>
          <c:idx val="3"/>
          <c:order val="3"/>
          <c:tx>
            <c:strRef>
              <c:f>Inconel!$B$44:$H$44</c:f>
              <c:strCache>
                <c:ptCount val="1"/>
                <c:pt idx="0">
                  <c:v>ae 16 [mm]</c:v>
                </c:pt>
              </c:strCache>
            </c:strRef>
          </c:tx>
          <c:xVal>
            <c:numRef>
              <c:f>Inconel!$B$46:$B$50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Inconel!$H$46:$H$50</c:f>
              <c:numCache>
                <c:formatCode>0.0</c:formatCode>
                <c:ptCount val="5"/>
                <c:pt idx="0">
                  <c:v>536.76</c:v>
                </c:pt>
                <c:pt idx="1">
                  <c:v>1155.8</c:v>
                </c:pt>
                <c:pt idx="2">
                  <c:v>889.21</c:v>
                </c:pt>
                <c:pt idx="3">
                  <c:v>972.62999999999988</c:v>
                </c:pt>
                <c:pt idx="4">
                  <c:v>1043.75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741-4469-801D-854A6F784AD3}"/>
            </c:ext>
          </c:extLst>
        </c:ser>
        <c:ser>
          <c:idx val="4"/>
          <c:order val="4"/>
          <c:tx>
            <c:strRef>
              <c:f>Inconel!$B$52:$H$52</c:f>
              <c:strCache>
                <c:ptCount val="1"/>
                <c:pt idx="0">
                  <c:v>ae 20 [mm]</c:v>
                </c:pt>
              </c:strCache>
            </c:strRef>
          </c:tx>
          <c:xVal>
            <c:numRef>
              <c:f>Inconel!$B$54:$B$58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Inconel!$H$54:$H$58</c:f>
              <c:numCache>
                <c:formatCode>0.0</c:formatCode>
                <c:ptCount val="5"/>
                <c:pt idx="0">
                  <c:v>1824.4</c:v>
                </c:pt>
                <c:pt idx="1">
                  <c:v>2897</c:v>
                </c:pt>
                <c:pt idx="2">
                  <c:v>3153.9614999999999</c:v>
                </c:pt>
                <c:pt idx="3">
                  <c:v>3279.1</c:v>
                </c:pt>
                <c:pt idx="4">
                  <c:v>3206.2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741-4469-801D-854A6F784AD3}"/>
            </c:ext>
          </c:extLst>
        </c:ser>
        <c:axId val="101278080"/>
        <c:axId val="101280000"/>
      </c:scatterChart>
      <c:valAx>
        <c:axId val="101278080"/>
        <c:scaling>
          <c:orientation val="minMax"/>
          <c:max val="1.2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i="1"/>
                  <a:t>a</a:t>
                </a:r>
                <a:r>
                  <a:rPr lang="cs-CZ" i="1" baseline="-25000"/>
                  <a:t>p</a:t>
                </a:r>
                <a:r>
                  <a:rPr lang="cs-CZ"/>
                  <a:t> [mm]</a:t>
                </a:r>
              </a:p>
            </c:rich>
          </c:tx>
          <c:layout/>
        </c:title>
        <c:numFmt formatCode="General" sourceLinked="1"/>
        <c:tickLblPos val="nextTo"/>
        <c:crossAx val="101280000"/>
        <c:crosses val="autoZero"/>
        <c:crossBetween val="midCat"/>
        <c:majorUnit val="0.2"/>
      </c:valAx>
      <c:valAx>
        <c:axId val="10128000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i="1"/>
                  <a:t>F</a:t>
                </a:r>
                <a:r>
                  <a:rPr lang="cs-CZ" i="1" baseline="-25000"/>
                  <a:t>z</a:t>
                </a:r>
                <a:r>
                  <a:rPr lang="cs-CZ"/>
                  <a:t> [</a:t>
                </a:r>
                <a:r>
                  <a:rPr lang="cs-CZ">
                    <a:latin typeface="Calibri"/>
                    <a:cs typeface="Calibri"/>
                  </a:rPr>
                  <a:t>N]</a:t>
                </a:r>
                <a:endParaRPr lang="cs-CZ"/>
              </a:p>
            </c:rich>
          </c:tx>
          <c:layout/>
        </c:title>
        <c:numFmt formatCode="0.0" sourceLinked="1"/>
        <c:tickLblPos val="nextTo"/>
        <c:crossAx val="101278080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Síla Fx pro jednotlivá měření ap pro are 10 mm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4767544655092757"/>
          <c:y val="0.1874583316761772"/>
          <c:w val="0.62343901346058317"/>
          <c:h val="0.68062892470314773"/>
        </c:manualLayout>
      </c:layout>
      <c:scatterChart>
        <c:scatterStyle val="lineMarker"/>
        <c:ser>
          <c:idx val="0"/>
          <c:order val="0"/>
          <c:tx>
            <c:strRef>
              <c:f>Inconel!$B$3:$B$4</c:f>
              <c:strCache>
                <c:ptCount val="1"/>
                <c:pt idx="0">
                  <c:v>ap [mm] 0,1</c:v>
                </c:pt>
              </c:strCache>
            </c:strRef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Inconel!$N$5:$N$14</c:f>
              <c:numCache>
                <c:formatCode>General</c:formatCode>
                <c:ptCount val="10"/>
                <c:pt idx="0">
                  <c:v>44.04</c:v>
                </c:pt>
                <c:pt idx="1">
                  <c:v>41.36</c:v>
                </c:pt>
                <c:pt idx="2">
                  <c:v>45.92</c:v>
                </c:pt>
                <c:pt idx="3">
                  <c:v>44.53</c:v>
                </c:pt>
                <c:pt idx="4">
                  <c:v>45.72</c:v>
                </c:pt>
                <c:pt idx="5">
                  <c:v>51.65</c:v>
                </c:pt>
                <c:pt idx="6">
                  <c:v>55.92</c:v>
                </c:pt>
                <c:pt idx="7">
                  <c:v>59.29</c:v>
                </c:pt>
                <c:pt idx="8">
                  <c:v>62.21</c:v>
                </c:pt>
                <c:pt idx="9">
                  <c:v>68.09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BD0-4E4F-B0A7-70242478B25E}"/>
            </c:ext>
          </c:extLst>
        </c:ser>
        <c:ser>
          <c:idx val="1"/>
          <c:order val="1"/>
          <c:tx>
            <c:v>ap [mm] 0,2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Inconel!$V$5:$V$14</c:f>
              <c:numCache>
                <c:formatCode>General</c:formatCode>
                <c:ptCount val="10"/>
                <c:pt idx="0">
                  <c:v>61.2</c:v>
                </c:pt>
                <c:pt idx="1">
                  <c:v>65.95</c:v>
                </c:pt>
                <c:pt idx="2">
                  <c:v>65.989999999999995</c:v>
                </c:pt>
                <c:pt idx="3">
                  <c:v>68.760000000000005</c:v>
                </c:pt>
                <c:pt idx="4">
                  <c:v>73.67</c:v>
                </c:pt>
                <c:pt idx="5">
                  <c:v>78.36</c:v>
                </c:pt>
                <c:pt idx="6">
                  <c:v>87.13</c:v>
                </c:pt>
                <c:pt idx="7">
                  <c:v>89.3</c:v>
                </c:pt>
                <c:pt idx="8">
                  <c:v>94.28</c:v>
                </c:pt>
                <c:pt idx="9">
                  <c:v>100.2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BD0-4E4F-B0A7-70242478B25E}"/>
            </c:ext>
          </c:extLst>
        </c:ser>
        <c:ser>
          <c:idx val="2"/>
          <c:order val="2"/>
          <c:tx>
            <c:v>ap [mm] 0,3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Inconel!$AD$5:$AD$14</c:f>
              <c:numCache>
                <c:formatCode>General</c:formatCode>
                <c:ptCount val="10"/>
                <c:pt idx="0">
                  <c:v>98.58</c:v>
                </c:pt>
                <c:pt idx="1">
                  <c:v>95.53</c:v>
                </c:pt>
                <c:pt idx="2">
                  <c:v>98.65</c:v>
                </c:pt>
                <c:pt idx="3">
                  <c:v>106.4</c:v>
                </c:pt>
                <c:pt idx="4">
                  <c:v>114.5</c:v>
                </c:pt>
                <c:pt idx="5">
                  <c:v>119.7</c:v>
                </c:pt>
                <c:pt idx="6">
                  <c:v>123.1</c:v>
                </c:pt>
                <c:pt idx="7">
                  <c:v>127.6</c:v>
                </c:pt>
                <c:pt idx="8">
                  <c:v>136.30000000000001</c:v>
                </c:pt>
                <c:pt idx="9">
                  <c:v>130.80000000000001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BD0-4E4F-B0A7-70242478B25E}"/>
            </c:ext>
          </c:extLst>
        </c:ser>
        <c:ser>
          <c:idx val="3"/>
          <c:order val="3"/>
          <c:tx>
            <c:v>ap [mm] 0,4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Inconel!$AL$5:$AL$14</c:f>
              <c:numCache>
                <c:formatCode>General</c:formatCode>
                <c:ptCount val="10"/>
                <c:pt idx="0">
                  <c:v>121</c:v>
                </c:pt>
                <c:pt idx="1">
                  <c:v>125.8</c:v>
                </c:pt>
                <c:pt idx="2">
                  <c:v>125.6</c:v>
                </c:pt>
                <c:pt idx="3">
                  <c:v>126.6</c:v>
                </c:pt>
                <c:pt idx="4">
                  <c:v>140.19999999999999</c:v>
                </c:pt>
                <c:pt idx="5">
                  <c:v>149</c:v>
                </c:pt>
                <c:pt idx="6">
                  <c:v>153.5</c:v>
                </c:pt>
                <c:pt idx="7">
                  <c:v>157.30000000000001</c:v>
                </c:pt>
                <c:pt idx="8">
                  <c:v>165.9</c:v>
                </c:pt>
                <c:pt idx="9">
                  <c:v>174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BD0-4E4F-B0A7-70242478B25E}"/>
            </c:ext>
          </c:extLst>
        </c:ser>
        <c:ser>
          <c:idx val="4"/>
          <c:order val="4"/>
          <c:tx>
            <c:v>ap [mm] 0,5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Inconel!$AT$5:$AT$14</c:f>
              <c:numCache>
                <c:formatCode>General</c:formatCode>
                <c:ptCount val="10"/>
                <c:pt idx="0">
                  <c:v>151.80000000000001</c:v>
                </c:pt>
                <c:pt idx="1">
                  <c:v>145</c:v>
                </c:pt>
                <c:pt idx="2">
                  <c:v>141.1</c:v>
                </c:pt>
                <c:pt idx="3">
                  <c:v>142.9</c:v>
                </c:pt>
                <c:pt idx="4">
                  <c:v>150</c:v>
                </c:pt>
                <c:pt idx="5">
                  <c:v>154.69999999999999</c:v>
                </c:pt>
                <c:pt idx="6">
                  <c:v>156.6</c:v>
                </c:pt>
                <c:pt idx="7">
                  <c:v>158.4</c:v>
                </c:pt>
                <c:pt idx="8">
                  <c:v>155.30000000000001</c:v>
                </c:pt>
                <c:pt idx="9">
                  <c:v>162.6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BD0-4E4F-B0A7-70242478B25E}"/>
            </c:ext>
          </c:extLst>
        </c:ser>
        <c:ser>
          <c:idx val="6"/>
          <c:order val="5"/>
          <c:tx>
            <c:v>ap [mm] 0,6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Inconel!$N$20:$N$29</c:f>
              <c:numCache>
                <c:formatCode>General</c:formatCode>
                <c:ptCount val="10"/>
                <c:pt idx="0">
                  <c:v>179.7</c:v>
                </c:pt>
                <c:pt idx="1">
                  <c:v>183</c:v>
                </c:pt>
                <c:pt idx="2">
                  <c:v>183</c:v>
                </c:pt>
                <c:pt idx="3">
                  <c:v>190</c:v>
                </c:pt>
                <c:pt idx="4">
                  <c:v>196.2</c:v>
                </c:pt>
                <c:pt idx="5">
                  <c:v>207.5</c:v>
                </c:pt>
                <c:pt idx="6">
                  <c:v>209</c:v>
                </c:pt>
                <c:pt idx="7">
                  <c:v>210.1</c:v>
                </c:pt>
                <c:pt idx="8">
                  <c:v>216.1</c:v>
                </c:pt>
                <c:pt idx="9">
                  <c:v>223.8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BD0-4E4F-B0A7-70242478B25E}"/>
            </c:ext>
          </c:extLst>
        </c:ser>
        <c:ser>
          <c:idx val="5"/>
          <c:order val="6"/>
          <c:tx>
            <c:v>ap [mm] 0,7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Inconel!$V$20:$V$29</c:f>
              <c:numCache>
                <c:formatCode>General</c:formatCode>
                <c:ptCount val="10"/>
                <c:pt idx="0">
                  <c:v>192.2</c:v>
                </c:pt>
                <c:pt idx="1">
                  <c:v>194.4</c:v>
                </c:pt>
                <c:pt idx="2">
                  <c:v>199.9</c:v>
                </c:pt>
                <c:pt idx="3">
                  <c:v>204.4</c:v>
                </c:pt>
                <c:pt idx="4">
                  <c:v>214.3</c:v>
                </c:pt>
                <c:pt idx="5">
                  <c:v>217.2</c:v>
                </c:pt>
                <c:pt idx="6">
                  <c:v>222.1</c:v>
                </c:pt>
                <c:pt idx="7">
                  <c:v>230.8</c:v>
                </c:pt>
                <c:pt idx="8">
                  <c:v>239.1</c:v>
                </c:pt>
                <c:pt idx="9">
                  <c:v>226.8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BD0-4E4F-B0A7-70242478B25E}"/>
            </c:ext>
          </c:extLst>
        </c:ser>
        <c:ser>
          <c:idx val="7"/>
          <c:order val="7"/>
          <c:tx>
            <c:v>ap [mm] 0,8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Inconel!$AD$20:$AD$29</c:f>
              <c:numCache>
                <c:formatCode>General</c:formatCode>
                <c:ptCount val="10"/>
                <c:pt idx="0">
                  <c:v>194.3</c:v>
                </c:pt>
                <c:pt idx="1">
                  <c:v>201.8</c:v>
                </c:pt>
                <c:pt idx="2">
                  <c:v>204.1</c:v>
                </c:pt>
                <c:pt idx="3">
                  <c:v>209</c:v>
                </c:pt>
                <c:pt idx="4">
                  <c:v>217.3</c:v>
                </c:pt>
                <c:pt idx="5">
                  <c:v>222.9</c:v>
                </c:pt>
                <c:pt idx="6">
                  <c:v>223.6</c:v>
                </c:pt>
                <c:pt idx="7">
                  <c:v>226</c:v>
                </c:pt>
                <c:pt idx="8">
                  <c:v>232</c:v>
                </c:pt>
                <c:pt idx="9">
                  <c:v>242.3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BD0-4E4F-B0A7-70242478B25E}"/>
            </c:ext>
          </c:extLst>
        </c:ser>
        <c:ser>
          <c:idx val="8"/>
          <c:order val="8"/>
          <c:tx>
            <c:v>ap [mm] 0,9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Inconel!$AL$20:$AL$29</c:f>
              <c:numCache>
                <c:formatCode>General</c:formatCode>
                <c:ptCount val="10"/>
                <c:pt idx="0">
                  <c:v>274.8</c:v>
                </c:pt>
                <c:pt idx="1">
                  <c:v>271.89999999999998</c:v>
                </c:pt>
                <c:pt idx="2">
                  <c:v>277.3</c:v>
                </c:pt>
                <c:pt idx="3">
                  <c:v>291.8</c:v>
                </c:pt>
                <c:pt idx="4">
                  <c:v>302.10000000000002</c:v>
                </c:pt>
                <c:pt idx="5">
                  <c:v>307.60000000000002</c:v>
                </c:pt>
                <c:pt idx="6">
                  <c:v>313.8</c:v>
                </c:pt>
                <c:pt idx="7">
                  <c:v>322</c:v>
                </c:pt>
                <c:pt idx="8">
                  <c:v>322.60000000000002</c:v>
                </c:pt>
                <c:pt idx="9">
                  <c:v>275.8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BD0-4E4F-B0A7-70242478B25E}"/>
            </c:ext>
          </c:extLst>
        </c:ser>
        <c:ser>
          <c:idx val="9"/>
          <c:order val="9"/>
          <c:tx>
            <c:v>ap [mm] 1,0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Inconel!$AT$20:$AT$29</c:f>
              <c:numCache>
                <c:formatCode>General</c:formatCode>
                <c:ptCount val="10"/>
                <c:pt idx="0">
                  <c:v>466.7</c:v>
                </c:pt>
                <c:pt idx="1">
                  <c:v>455.7</c:v>
                </c:pt>
                <c:pt idx="2">
                  <c:v>464.3</c:v>
                </c:pt>
                <c:pt idx="3">
                  <c:v>473.9</c:v>
                </c:pt>
                <c:pt idx="4">
                  <c:v>485.4</c:v>
                </c:pt>
                <c:pt idx="5">
                  <c:v>487.6</c:v>
                </c:pt>
                <c:pt idx="6">
                  <c:v>502.4</c:v>
                </c:pt>
                <c:pt idx="7">
                  <c:v>515.20000000000005</c:v>
                </c:pt>
                <c:pt idx="8">
                  <c:v>522.4</c:v>
                </c:pt>
                <c:pt idx="9">
                  <c:v>480.1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BD0-4E4F-B0A7-70242478B25E}"/>
            </c:ext>
          </c:extLst>
        </c:ser>
        <c:ser>
          <c:idx val="10"/>
          <c:order val="10"/>
          <c:tx>
            <c:v>ap [mm] 1,1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Inconel!$AT$35:$AT$44</c:f>
              <c:numCache>
                <c:formatCode>General</c:formatCode>
                <c:ptCount val="10"/>
                <c:pt idx="0">
                  <c:v>592.6</c:v>
                </c:pt>
                <c:pt idx="1">
                  <c:v>596.20000000000005</c:v>
                </c:pt>
                <c:pt idx="2">
                  <c:v>584.5</c:v>
                </c:pt>
                <c:pt idx="3">
                  <c:v>593.70000000000005</c:v>
                </c:pt>
                <c:pt idx="4">
                  <c:v>597.6</c:v>
                </c:pt>
                <c:pt idx="5">
                  <c:v>607.9</c:v>
                </c:pt>
                <c:pt idx="6">
                  <c:v>619.79999999999995</c:v>
                </c:pt>
                <c:pt idx="7">
                  <c:v>618</c:v>
                </c:pt>
                <c:pt idx="8">
                  <c:v>612.1</c:v>
                </c:pt>
                <c:pt idx="9">
                  <c:v>606.9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BD0-4E4F-B0A7-70242478B25E}"/>
            </c:ext>
          </c:extLst>
        </c:ser>
        <c:ser>
          <c:idx val="11"/>
          <c:order val="11"/>
          <c:tx>
            <c:v>ap [mm] 1,2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Inconel!$AL$35:$AL$44</c:f>
              <c:numCache>
                <c:formatCode>General</c:formatCode>
                <c:ptCount val="10"/>
                <c:pt idx="0">
                  <c:v>661</c:v>
                </c:pt>
                <c:pt idx="1">
                  <c:v>678.8</c:v>
                </c:pt>
                <c:pt idx="2">
                  <c:v>676.5</c:v>
                </c:pt>
                <c:pt idx="3">
                  <c:v>686.3</c:v>
                </c:pt>
                <c:pt idx="4">
                  <c:v>690.4</c:v>
                </c:pt>
                <c:pt idx="5">
                  <c:v>689.4</c:v>
                </c:pt>
                <c:pt idx="6">
                  <c:v>675.2</c:v>
                </c:pt>
                <c:pt idx="7">
                  <c:v>686.7</c:v>
                </c:pt>
                <c:pt idx="8">
                  <c:v>695</c:v>
                </c:pt>
                <c:pt idx="9">
                  <c:v>708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2BD0-4E4F-B0A7-70242478B25E}"/>
            </c:ext>
          </c:extLst>
        </c:ser>
        <c:ser>
          <c:idx val="12"/>
          <c:order val="12"/>
          <c:tx>
            <c:v>ap [mm] 1,3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Inconel!$AD$35:$AD$44</c:f>
              <c:numCache>
                <c:formatCode>General</c:formatCode>
                <c:ptCount val="10"/>
                <c:pt idx="0">
                  <c:v>750.5</c:v>
                </c:pt>
                <c:pt idx="1">
                  <c:v>740.6</c:v>
                </c:pt>
                <c:pt idx="2">
                  <c:v>752.2</c:v>
                </c:pt>
                <c:pt idx="3">
                  <c:v>756.2</c:v>
                </c:pt>
                <c:pt idx="4">
                  <c:v>763.6</c:v>
                </c:pt>
                <c:pt idx="5">
                  <c:v>746.3</c:v>
                </c:pt>
                <c:pt idx="6">
                  <c:v>736.8</c:v>
                </c:pt>
                <c:pt idx="7">
                  <c:v>730.5</c:v>
                </c:pt>
                <c:pt idx="8">
                  <c:v>740</c:v>
                </c:pt>
                <c:pt idx="9">
                  <c:v>763.6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BD0-4E4F-B0A7-70242478B25E}"/>
            </c:ext>
          </c:extLst>
        </c:ser>
        <c:ser>
          <c:idx val="13"/>
          <c:order val="13"/>
          <c:tx>
            <c:v>ap [mm] 1,4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Inconel!$V$35:$V$44</c:f>
              <c:numCache>
                <c:formatCode>General</c:formatCode>
                <c:ptCount val="10"/>
                <c:pt idx="0">
                  <c:v>795.2</c:v>
                </c:pt>
                <c:pt idx="1">
                  <c:v>779.1</c:v>
                </c:pt>
                <c:pt idx="2">
                  <c:v>776.4</c:v>
                </c:pt>
                <c:pt idx="3">
                  <c:v>799.4</c:v>
                </c:pt>
                <c:pt idx="4">
                  <c:v>812.8</c:v>
                </c:pt>
                <c:pt idx="5">
                  <c:v>831.3</c:v>
                </c:pt>
                <c:pt idx="6">
                  <c:v>845.5</c:v>
                </c:pt>
                <c:pt idx="7">
                  <c:v>847.1</c:v>
                </c:pt>
                <c:pt idx="8">
                  <c:v>845.5</c:v>
                </c:pt>
                <c:pt idx="9">
                  <c:v>812.8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BD0-4E4F-B0A7-70242478B25E}"/>
            </c:ext>
          </c:extLst>
        </c:ser>
        <c:ser>
          <c:idx val="14"/>
          <c:order val="14"/>
          <c:tx>
            <c:v>ap [mm] 1,5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Inconel!$N$35:$N$44</c:f>
              <c:numCache>
                <c:formatCode>General</c:formatCode>
                <c:ptCount val="10"/>
                <c:pt idx="0">
                  <c:v>1003</c:v>
                </c:pt>
                <c:pt idx="1">
                  <c:v>1018</c:v>
                </c:pt>
                <c:pt idx="2">
                  <c:v>1025</c:v>
                </c:pt>
                <c:pt idx="3">
                  <c:v>1043</c:v>
                </c:pt>
                <c:pt idx="4">
                  <c:v>1059</c:v>
                </c:pt>
                <c:pt idx="5">
                  <c:v>1076</c:v>
                </c:pt>
                <c:pt idx="6">
                  <c:v>1080</c:v>
                </c:pt>
                <c:pt idx="7">
                  <c:v>1119</c:v>
                </c:pt>
                <c:pt idx="8">
                  <c:v>1104</c:v>
                </c:pt>
                <c:pt idx="9">
                  <c:v>1119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BD0-4E4F-B0A7-70242478B25E}"/>
            </c:ext>
          </c:extLst>
        </c:ser>
        <c:axId val="101203968"/>
        <c:axId val="101205888"/>
      </c:scatterChart>
      <c:valAx>
        <c:axId val="101203968"/>
        <c:scaling>
          <c:orientation val="minMax"/>
          <c:max val="10"/>
          <c:min val="2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 měření</a:t>
                </a:r>
              </a:p>
            </c:rich>
          </c:tx>
          <c:layout/>
        </c:title>
        <c:numFmt formatCode="General" sourceLinked="1"/>
        <c:tickLblPos val="nextTo"/>
        <c:crossAx val="101205888"/>
        <c:crosses val="autoZero"/>
        <c:crossBetween val="midCat"/>
        <c:majorUnit val="1"/>
        <c:minorUnit val="0.1"/>
      </c:valAx>
      <c:valAx>
        <c:axId val="10120588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Síla Fx [N]</a:t>
                </a:r>
              </a:p>
            </c:rich>
          </c:tx>
          <c:layout/>
        </c:title>
        <c:numFmt formatCode="General" sourceLinked="1"/>
        <c:tickLblPos val="nextTo"/>
        <c:crossAx val="101203968"/>
        <c:crossesAt val="0"/>
        <c:crossBetween val="midCat"/>
      </c:valAx>
    </c:plotArea>
    <c:legend>
      <c:legendPos val="r"/>
      <c:layout>
        <c:manualLayout>
          <c:xMode val="edge"/>
          <c:yMode val="edge"/>
          <c:x val="0.79560422937383679"/>
          <c:y val="0.14254153575116563"/>
          <c:w val="0.16316638066620728"/>
          <c:h val="0.8574584644707347"/>
        </c:manualLayout>
      </c:layout>
    </c:legend>
    <c:plotVisOnly val="1"/>
    <c:dispBlanksAs val="gap"/>
  </c:chart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Hodnoty</a:t>
            </a:r>
            <a:r>
              <a:rPr lang="cs-CZ" baseline="0"/>
              <a:t> síly </a:t>
            </a:r>
            <a:r>
              <a:rPr lang="cs-CZ" i="1" baseline="0"/>
              <a:t>F</a:t>
            </a:r>
            <a:r>
              <a:rPr lang="cs-CZ" i="1" baseline="-25000"/>
              <a:t>x</a:t>
            </a:r>
            <a:r>
              <a:rPr lang="cs-CZ" baseline="0"/>
              <a:t> v závislosti na ap pro </a:t>
            </a:r>
            <a:r>
              <a:rPr lang="cs-CZ" i="1" baseline="0"/>
              <a:t>a</a:t>
            </a:r>
            <a:r>
              <a:rPr lang="cs-CZ" i="1" baseline="-25000"/>
              <a:t>e</a:t>
            </a:r>
            <a:r>
              <a:rPr lang="cs-CZ" baseline="0"/>
              <a:t> 10 mm</a:t>
            </a:r>
            <a:endParaRPr lang="en-US"/>
          </a:p>
        </c:rich>
      </c:tx>
      <c:layout>
        <c:manualLayout>
          <c:xMode val="edge"/>
          <c:yMode val="edge"/>
          <c:x val="0.11266666666666666"/>
          <c:y val="1.8518518518518583E-2"/>
        </c:manualLayout>
      </c:layout>
    </c:title>
    <c:plotArea>
      <c:layout/>
      <c:scatterChart>
        <c:scatterStyle val="lineMarker"/>
        <c:ser>
          <c:idx val="0"/>
          <c:order val="0"/>
          <c:tx>
            <c:strRef>
              <c:f>Inconel!$F$3</c:f>
              <c:strCache>
                <c:ptCount val="1"/>
                <c:pt idx="0">
                  <c:v>Fx [N]</c:v>
                </c:pt>
              </c:strCache>
            </c:strRef>
          </c:tx>
          <c:spPr>
            <a:ln w="19050">
              <a:noFill/>
            </a:ln>
          </c:spPr>
          <c:xVal>
            <c:numRef>
              <c:f>Inconel!$B$4:$B$18</c:f>
              <c:numCache>
                <c:formatCode>General</c:formatCode>
                <c:ptCount val="1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 formatCode="0.0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</c:numCache>
            </c:numRef>
          </c:xVal>
          <c:yVal>
            <c:numRef>
              <c:f>Inconel!$F$4:$F$18</c:f>
              <c:numCache>
                <c:formatCode>0.0</c:formatCode>
                <c:ptCount val="15"/>
                <c:pt idx="0">
                  <c:v>51.873000000000005</c:v>
                </c:pt>
                <c:pt idx="1">
                  <c:v>78.484000000000009</c:v>
                </c:pt>
                <c:pt idx="2">
                  <c:v>115.11600000000001</c:v>
                </c:pt>
                <c:pt idx="3">
                  <c:v>143.89000000000001</c:v>
                </c:pt>
                <c:pt idx="4">
                  <c:v>151.83999999999997</c:v>
                </c:pt>
                <c:pt idx="5">
                  <c:v>199.83999999999997</c:v>
                </c:pt>
                <c:pt idx="6">
                  <c:v>214.11999999999998</c:v>
                </c:pt>
                <c:pt idx="7">
                  <c:v>217.33</c:v>
                </c:pt>
                <c:pt idx="8">
                  <c:v>295.97000000000003</c:v>
                </c:pt>
                <c:pt idx="9">
                  <c:v>485.37</c:v>
                </c:pt>
                <c:pt idx="10">
                  <c:v>602.93000000000006</c:v>
                </c:pt>
                <c:pt idx="11">
                  <c:v>684.73</c:v>
                </c:pt>
                <c:pt idx="12">
                  <c:v>748.03</c:v>
                </c:pt>
                <c:pt idx="13">
                  <c:v>814.5100000000001</c:v>
                </c:pt>
                <c:pt idx="14">
                  <c:v>1064.5999999999999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53C-40BB-A723-13F50569A6AA}"/>
            </c:ext>
          </c:extLst>
        </c:ser>
        <c:axId val="101232000"/>
        <c:axId val="101242368"/>
      </c:scatterChart>
      <c:valAx>
        <c:axId val="101232000"/>
        <c:scaling>
          <c:orientation val="minMax"/>
          <c:max val="1.5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i="1"/>
                  <a:t>a</a:t>
                </a:r>
                <a:r>
                  <a:rPr lang="cs-CZ" i="1" baseline="-25000"/>
                  <a:t>p</a:t>
                </a:r>
                <a:r>
                  <a:rPr lang="cs-CZ"/>
                  <a:t> [mm]</a:t>
                </a:r>
              </a:p>
            </c:rich>
          </c:tx>
          <c:layout/>
        </c:title>
        <c:numFmt formatCode="General" sourceLinked="1"/>
        <c:tickLblPos val="nextTo"/>
        <c:crossAx val="101242368"/>
        <c:crosses val="autoZero"/>
        <c:crossBetween val="midCat"/>
        <c:majorUnit val="0.1"/>
      </c:valAx>
      <c:valAx>
        <c:axId val="10124236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i="1"/>
                  <a:t>F</a:t>
                </a:r>
                <a:r>
                  <a:rPr lang="cs-CZ" i="1" baseline="-25000"/>
                  <a:t>x</a:t>
                </a:r>
                <a:r>
                  <a:rPr lang="cs-CZ"/>
                  <a:t> [N]</a:t>
                </a:r>
              </a:p>
            </c:rich>
          </c:tx>
          <c:layout/>
        </c:title>
        <c:numFmt formatCode="0.0" sourceLinked="1"/>
        <c:tickLblPos val="nextTo"/>
        <c:crossAx val="101232000"/>
        <c:crosses val="autoZero"/>
        <c:crossBetween val="midCat"/>
      </c:valAx>
    </c:plotArea>
    <c:plotVisOnly val="1"/>
    <c:dispBlanksAs val="gap"/>
  </c:chart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Hodnoty</a:t>
            </a:r>
            <a:r>
              <a:rPr lang="cs-CZ" baseline="0"/>
              <a:t> síly </a:t>
            </a:r>
            <a:r>
              <a:rPr lang="cs-CZ" i="1" baseline="0"/>
              <a:t>F</a:t>
            </a:r>
            <a:r>
              <a:rPr lang="cs-CZ" i="1" baseline="-25000"/>
              <a:t>y</a:t>
            </a:r>
            <a:r>
              <a:rPr lang="cs-CZ" baseline="0"/>
              <a:t> v závislosti na ap pro </a:t>
            </a:r>
            <a:r>
              <a:rPr lang="cs-CZ" i="1" baseline="0"/>
              <a:t>a</a:t>
            </a:r>
            <a:r>
              <a:rPr lang="cs-CZ" i="1" baseline="-25000"/>
              <a:t>e</a:t>
            </a:r>
            <a:r>
              <a:rPr lang="cs-CZ" baseline="0"/>
              <a:t> 10 mm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Inconel!$G$3</c:f>
              <c:strCache>
                <c:ptCount val="1"/>
                <c:pt idx="0">
                  <c:v>Fy [N]</c:v>
                </c:pt>
              </c:strCache>
            </c:strRef>
          </c:tx>
          <c:spPr>
            <a:ln w="19050">
              <a:noFill/>
            </a:ln>
          </c:spPr>
          <c:xVal>
            <c:numRef>
              <c:f>Inconel!$B$4:$B$18</c:f>
              <c:numCache>
                <c:formatCode>General</c:formatCode>
                <c:ptCount val="1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 formatCode="0.0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</c:numCache>
            </c:numRef>
          </c:xVal>
          <c:yVal>
            <c:numRef>
              <c:f>Inconel!$G$4:$G$18</c:f>
              <c:numCache>
                <c:formatCode>0.0</c:formatCode>
                <c:ptCount val="15"/>
                <c:pt idx="0">
                  <c:v>132.98999999999998</c:v>
                </c:pt>
                <c:pt idx="1">
                  <c:v>208.97000000000003</c:v>
                </c:pt>
                <c:pt idx="2">
                  <c:v>242.98000000000002</c:v>
                </c:pt>
                <c:pt idx="3">
                  <c:v>297.48</c:v>
                </c:pt>
                <c:pt idx="4">
                  <c:v>287.34000000000003</c:v>
                </c:pt>
                <c:pt idx="5">
                  <c:v>383.16999999999996</c:v>
                </c:pt>
                <c:pt idx="6">
                  <c:v>393.89</c:v>
                </c:pt>
                <c:pt idx="7">
                  <c:v>435.49000000000007</c:v>
                </c:pt>
                <c:pt idx="8">
                  <c:v>575.79000000000008</c:v>
                </c:pt>
                <c:pt idx="9">
                  <c:v>739.97</c:v>
                </c:pt>
                <c:pt idx="10">
                  <c:v>761.85</c:v>
                </c:pt>
                <c:pt idx="11">
                  <c:v>835.18999999999994</c:v>
                </c:pt>
                <c:pt idx="12">
                  <c:v>896.7</c:v>
                </c:pt>
                <c:pt idx="13">
                  <c:v>978.82</c:v>
                </c:pt>
                <c:pt idx="14">
                  <c:v>1083.4000000000001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D7F-49DC-9AB0-8776F833498C}"/>
            </c:ext>
          </c:extLst>
        </c:ser>
        <c:axId val="101422592"/>
        <c:axId val="101424512"/>
      </c:scatterChart>
      <c:valAx>
        <c:axId val="101422592"/>
        <c:scaling>
          <c:orientation val="minMax"/>
          <c:max val="1.5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i="1"/>
                  <a:t>a</a:t>
                </a:r>
                <a:r>
                  <a:rPr lang="cs-CZ" i="1" baseline="-25000"/>
                  <a:t>p</a:t>
                </a:r>
                <a:r>
                  <a:rPr lang="cs-CZ"/>
                  <a:t> [mm]</a:t>
                </a:r>
              </a:p>
            </c:rich>
          </c:tx>
          <c:layout/>
        </c:title>
        <c:numFmt formatCode="General" sourceLinked="1"/>
        <c:tickLblPos val="nextTo"/>
        <c:crossAx val="101424512"/>
        <c:crosses val="autoZero"/>
        <c:crossBetween val="midCat"/>
        <c:majorUnit val="0.1"/>
      </c:valAx>
      <c:valAx>
        <c:axId val="10142451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i="1"/>
                  <a:t>F</a:t>
                </a:r>
                <a:r>
                  <a:rPr lang="cs-CZ" i="1" baseline="-25000"/>
                  <a:t>y</a:t>
                </a:r>
                <a:r>
                  <a:rPr lang="cs-CZ"/>
                  <a:t> [N]</a:t>
                </a:r>
              </a:p>
            </c:rich>
          </c:tx>
          <c:layout/>
        </c:title>
        <c:numFmt formatCode="0.0" sourceLinked="1"/>
        <c:tickLblPos val="nextTo"/>
        <c:crossAx val="101422592"/>
        <c:crosses val="autoZero"/>
        <c:crossBetween val="midCat"/>
      </c:valAx>
    </c:plotArea>
    <c:plotVisOnly val="1"/>
    <c:dispBlanksAs val="gap"/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Hodnoty</a:t>
            </a:r>
            <a:r>
              <a:rPr lang="cs-CZ" baseline="0"/>
              <a:t> síly </a:t>
            </a:r>
            <a:r>
              <a:rPr lang="cs-CZ" i="1" baseline="0"/>
              <a:t>F</a:t>
            </a:r>
            <a:r>
              <a:rPr lang="cs-CZ" i="1" baseline="-25000"/>
              <a:t>z</a:t>
            </a:r>
            <a:r>
              <a:rPr lang="cs-CZ" baseline="0"/>
              <a:t> v závislosti na ap pro </a:t>
            </a:r>
            <a:r>
              <a:rPr lang="cs-CZ" i="1" baseline="0"/>
              <a:t>a</a:t>
            </a:r>
            <a:r>
              <a:rPr lang="cs-CZ" i="1" baseline="-25000"/>
              <a:t>e</a:t>
            </a:r>
            <a:r>
              <a:rPr lang="cs-CZ" baseline="0"/>
              <a:t> 10 mm</a:t>
            </a:r>
            <a:endParaRPr lang="en-US"/>
          </a:p>
        </c:rich>
      </c:tx>
      <c:layout>
        <c:manualLayout>
          <c:xMode val="edge"/>
          <c:yMode val="edge"/>
          <c:x val="0.1198591894187135"/>
          <c:y val="2.3148139709777003E-2"/>
        </c:manualLayout>
      </c:layout>
    </c:title>
    <c:plotArea>
      <c:layout/>
      <c:scatterChart>
        <c:scatterStyle val="lineMarker"/>
        <c:ser>
          <c:idx val="0"/>
          <c:order val="0"/>
          <c:tx>
            <c:strRef>
              <c:f>Inconel!$G$3</c:f>
              <c:strCache>
                <c:ptCount val="1"/>
                <c:pt idx="0">
                  <c:v>Fy [N]</c:v>
                </c:pt>
              </c:strCache>
            </c:strRef>
          </c:tx>
          <c:spPr>
            <a:ln w="19050">
              <a:noFill/>
            </a:ln>
          </c:spPr>
          <c:xVal>
            <c:numRef>
              <c:f>Inconel!$B$4:$B$18</c:f>
              <c:numCache>
                <c:formatCode>General</c:formatCode>
                <c:ptCount val="1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 formatCode="0.0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</c:numCache>
            </c:numRef>
          </c:xVal>
          <c:yVal>
            <c:numRef>
              <c:f>Inconel!$H$4:$H$18</c:f>
              <c:numCache>
                <c:formatCode>0.0</c:formatCode>
                <c:ptCount val="15"/>
                <c:pt idx="0">
                  <c:v>509.3</c:v>
                </c:pt>
                <c:pt idx="1">
                  <c:v>716.43999999999994</c:v>
                </c:pt>
                <c:pt idx="2">
                  <c:v>817.8</c:v>
                </c:pt>
                <c:pt idx="3">
                  <c:v>881.03</c:v>
                </c:pt>
                <c:pt idx="4">
                  <c:v>812.45999999999992</c:v>
                </c:pt>
                <c:pt idx="5">
                  <c:v>956</c:v>
                </c:pt>
                <c:pt idx="6">
                  <c:v>925.18000000000006</c:v>
                </c:pt>
                <c:pt idx="7">
                  <c:v>905.22</c:v>
                </c:pt>
                <c:pt idx="8">
                  <c:v>1411.9</c:v>
                </c:pt>
                <c:pt idx="9">
                  <c:v>2128.6999999999998</c:v>
                </c:pt>
                <c:pt idx="10">
                  <c:v>2120.1999999999998</c:v>
                </c:pt>
                <c:pt idx="11">
                  <c:v>2296.1</c:v>
                </c:pt>
                <c:pt idx="12">
                  <c:v>2463.1</c:v>
                </c:pt>
                <c:pt idx="13">
                  <c:v>2999.5</c:v>
                </c:pt>
                <c:pt idx="14">
                  <c:v>3340.3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977-4414-8CE3-76E1906ED993}"/>
            </c:ext>
          </c:extLst>
        </c:ser>
        <c:axId val="101436800"/>
        <c:axId val="101451264"/>
      </c:scatterChart>
      <c:valAx>
        <c:axId val="101436800"/>
        <c:scaling>
          <c:orientation val="minMax"/>
          <c:max val="1.5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i="1"/>
                  <a:t>a</a:t>
                </a:r>
                <a:r>
                  <a:rPr lang="cs-CZ" i="1" baseline="-25000"/>
                  <a:t>p</a:t>
                </a:r>
                <a:r>
                  <a:rPr lang="cs-CZ"/>
                  <a:t> [mm]</a:t>
                </a:r>
              </a:p>
            </c:rich>
          </c:tx>
          <c:layout/>
        </c:title>
        <c:numFmt formatCode="General" sourceLinked="1"/>
        <c:tickLblPos val="nextTo"/>
        <c:crossAx val="101451264"/>
        <c:crosses val="autoZero"/>
        <c:crossBetween val="midCat"/>
        <c:majorUnit val="0.1"/>
      </c:valAx>
      <c:valAx>
        <c:axId val="10145126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i="1"/>
                  <a:t>F</a:t>
                </a:r>
                <a:r>
                  <a:rPr lang="cs-CZ" i="1" baseline="-25000"/>
                  <a:t>z</a:t>
                </a:r>
                <a:r>
                  <a:rPr lang="cs-CZ"/>
                  <a:t> [N]</a:t>
                </a:r>
              </a:p>
            </c:rich>
          </c:tx>
          <c:layout/>
        </c:title>
        <c:numFmt formatCode="0.0" sourceLinked="1"/>
        <c:tickLblPos val="nextTo"/>
        <c:crossAx val="101436800"/>
        <c:crosses val="autoZero"/>
        <c:crossBetween val="midCat"/>
      </c:valAx>
    </c:plotArea>
    <c:plotVisOnly val="1"/>
    <c:dispBlanksAs val="gap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Síla Fy pro jednotlivá měření ap pro are 10 mm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4767544655092768"/>
          <c:y val="0.18745833167617731"/>
          <c:w val="0.62343901346058384"/>
          <c:h val="0.68062892470314773"/>
        </c:manualLayout>
      </c:layout>
      <c:scatterChart>
        <c:scatterStyle val="lineMarker"/>
        <c:ser>
          <c:idx val="0"/>
          <c:order val="0"/>
          <c:tx>
            <c:strRef>
              <c:f>Inconel!$B$3:$B$4</c:f>
              <c:strCache>
                <c:ptCount val="1"/>
                <c:pt idx="0">
                  <c:v>ap [mm] 0,1</c:v>
                </c:pt>
              </c:strCache>
            </c:strRef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Inconel!$O$5:$O$14</c:f>
              <c:numCache>
                <c:formatCode>General</c:formatCode>
                <c:ptCount val="10"/>
                <c:pt idx="0">
                  <c:v>138.69999999999999</c:v>
                </c:pt>
                <c:pt idx="1">
                  <c:v>134.9</c:v>
                </c:pt>
                <c:pt idx="2">
                  <c:v>131.9</c:v>
                </c:pt>
                <c:pt idx="3">
                  <c:v>131.9</c:v>
                </c:pt>
                <c:pt idx="4">
                  <c:v>131.9</c:v>
                </c:pt>
                <c:pt idx="5">
                  <c:v>135.5</c:v>
                </c:pt>
                <c:pt idx="6">
                  <c:v>132.69999999999999</c:v>
                </c:pt>
                <c:pt idx="7">
                  <c:v>129.30000000000001</c:v>
                </c:pt>
                <c:pt idx="8">
                  <c:v>131.30000000000001</c:v>
                </c:pt>
                <c:pt idx="9">
                  <c:v>131.80000000000001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BD0-4E4F-B0A7-70242478B25E}"/>
            </c:ext>
          </c:extLst>
        </c:ser>
        <c:ser>
          <c:idx val="1"/>
          <c:order val="1"/>
          <c:tx>
            <c:v>ap [mm] 0,2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Inconel!$W$5:$W$14</c:f>
              <c:numCache>
                <c:formatCode>General</c:formatCode>
                <c:ptCount val="10"/>
                <c:pt idx="0">
                  <c:v>213.9</c:v>
                </c:pt>
                <c:pt idx="1">
                  <c:v>216.8</c:v>
                </c:pt>
                <c:pt idx="2">
                  <c:v>210.6</c:v>
                </c:pt>
                <c:pt idx="3">
                  <c:v>211.6</c:v>
                </c:pt>
                <c:pt idx="4">
                  <c:v>212.5</c:v>
                </c:pt>
                <c:pt idx="5">
                  <c:v>213.1</c:v>
                </c:pt>
                <c:pt idx="6">
                  <c:v>215.9</c:v>
                </c:pt>
                <c:pt idx="7">
                  <c:v>217.1</c:v>
                </c:pt>
                <c:pt idx="8">
                  <c:v>188.9</c:v>
                </c:pt>
                <c:pt idx="9">
                  <c:v>189.3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BD0-4E4F-B0A7-70242478B25E}"/>
            </c:ext>
          </c:extLst>
        </c:ser>
        <c:ser>
          <c:idx val="2"/>
          <c:order val="2"/>
          <c:tx>
            <c:v>ap [mm] 0,3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Inconel!$AE$5:$AE$14</c:f>
              <c:numCache>
                <c:formatCode>General</c:formatCode>
                <c:ptCount val="10"/>
                <c:pt idx="0">
                  <c:v>247.7</c:v>
                </c:pt>
                <c:pt idx="1">
                  <c:v>246.6</c:v>
                </c:pt>
                <c:pt idx="2">
                  <c:v>244.1</c:v>
                </c:pt>
                <c:pt idx="3">
                  <c:v>243.3</c:v>
                </c:pt>
                <c:pt idx="4">
                  <c:v>241.5</c:v>
                </c:pt>
                <c:pt idx="5">
                  <c:v>241.1</c:v>
                </c:pt>
                <c:pt idx="6">
                  <c:v>241.9</c:v>
                </c:pt>
                <c:pt idx="7">
                  <c:v>240.7</c:v>
                </c:pt>
                <c:pt idx="8">
                  <c:v>239.6</c:v>
                </c:pt>
                <c:pt idx="9">
                  <c:v>243.3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BD0-4E4F-B0A7-70242478B25E}"/>
            </c:ext>
          </c:extLst>
        </c:ser>
        <c:ser>
          <c:idx val="3"/>
          <c:order val="3"/>
          <c:tx>
            <c:v>ap [mm] 0,4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Inconel!$AM$5:$AM$14</c:f>
              <c:numCache>
                <c:formatCode>General</c:formatCode>
                <c:ptCount val="10"/>
                <c:pt idx="0">
                  <c:v>304.5</c:v>
                </c:pt>
                <c:pt idx="1">
                  <c:v>304.10000000000002</c:v>
                </c:pt>
                <c:pt idx="2">
                  <c:v>299.7</c:v>
                </c:pt>
                <c:pt idx="3">
                  <c:v>298.89999999999998</c:v>
                </c:pt>
                <c:pt idx="4">
                  <c:v>295.8</c:v>
                </c:pt>
                <c:pt idx="5">
                  <c:v>296.39999999999998</c:v>
                </c:pt>
                <c:pt idx="6">
                  <c:v>298</c:v>
                </c:pt>
                <c:pt idx="7">
                  <c:v>295.8</c:v>
                </c:pt>
                <c:pt idx="8">
                  <c:v>291.3</c:v>
                </c:pt>
                <c:pt idx="9">
                  <c:v>290.3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BD0-4E4F-B0A7-70242478B25E}"/>
            </c:ext>
          </c:extLst>
        </c:ser>
        <c:ser>
          <c:idx val="4"/>
          <c:order val="4"/>
          <c:tx>
            <c:v>ap [mm] 0,5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Inconel!$AU$5:$AU$14</c:f>
              <c:numCache>
                <c:formatCode>General</c:formatCode>
                <c:ptCount val="10"/>
                <c:pt idx="0">
                  <c:v>301.10000000000002</c:v>
                </c:pt>
                <c:pt idx="1">
                  <c:v>296.3</c:v>
                </c:pt>
                <c:pt idx="2">
                  <c:v>290.2</c:v>
                </c:pt>
                <c:pt idx="3">
                  <c:v>286.89999999999998</c:v>
                </c:pt>
                <c:pt idx="4">
                  <c:v>284.2</c:v>
                </c:pt>
                <c:pt idx="5">
                  <c:v>285.10000000000002</c:v>
                </c:pt>
                <c:pt idx="6">
                  <c:v>285.3</c:v>
                </c:pt>
                <c:pt idx="7">
                  <c:v>282.60000000000002</c:v>
                </c:pt>
                <c:pt idx="8">
                  <c:v>283.3</c:v>
                </c:pt>
                <c:pt idx="9">
                  <c:v>278.39999999999998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BD0-4E4F-B0A7-70242478B25E}"/>
            </c:ext>
          </c:extLst>
        </c:ser>
        <c:ser>
          <c:idx val="6"/>
          <c:order val="5"/>
          <c:tx>
            <c:v>ap [mm] 0,6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Inconel!$O$20:$O$29</c:f>
              <c:numCache>
                <c:formatCode>General</c:formatCode>
                <c:ptCount val="10"/>
                <c:pt idx="0">
                  <c:v>388.9</c:v>
                </c:pt>
                <c:pt idx="1">
                  <c:v>391.3</c:v>
                </c:pt>
                <c:pt idx="2">
                  <c:v>388.9</c:v>
                </c:pt>
                <c:pt idx="3">
                  <c:v>385.1</c:v>
                </c:pt>
                <c:pt idx="4">
                  <c:v>383.1</c:v>
                </c:pt>
                <c:pt idx="5">
                  <c:v>382.3</c:v>
                </c:pt>
                <c:pt idx="6">
                  <c:v>380.4</c:v>
                </c:pt>
                <c:pt idx="7">
                  <c:v>379.9</c:v>
                </c:pt>
                <c:pt idx="8">
                  <c:v>376.6</c:v>
                </c:pt>
                <c:pt idx="9">
                  <c:v>375.2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BD0-4E4F-B0A7-70242478B25E}"/>
            </c:ext>
          </c:extLst>
        </c:ser>
        <c:ser>
          <c:idx val="5"/>
          <c:order val="6"/>
          <c:tx>
            <c:v>ap [mm] 0,7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Inconel!$W$20:$W$29</c:f>
              <c:numCache>
                <c:formatCode>General</c:formatCode>
                <c:ptCount val="10"/>
                <c:pt idx="0">
                  <c:v>395.4</c:v>
                </c:pt>
                <c:pt idx="1">
                  <c:v>396</c:v>
                </c:pt>
                <c:pt idx="2">
                  <c:v>398.1</c:v>
                </c:pt>
                <c:pt idx="3">
                  <c:v>395.6</c:v>
                </c:pt>
                <c:pt idx="4">
                  <c:v>398</c:v>
                </c:pt>
                <c:pt idx="5">
                  <c:v>394.7</c:v>
                </c:pt>
                <c:pt idx="6">
                  <c:v>390.1</c:v>
                </c:pt>
                <c:pt idx="7">
                  <c:v>388.3</c:v>
                </c:pt>
                <c:pt idx="8">
                  <c:v>387.3</c:v>
                </c:pt>
                <c:pt idx="9">
                  <c:v>395.4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BD0-4E4F-B0A7-70242478B25E}"/>
            </c:ext>
          </c:extLst>
        </c:ser>
        <c:ser>
          <c:idx val="7"/>
          <c:order val="7"/>
          <c:tx>
            <c:v>ap [mm] 0,8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Inconel!$AE$20:$AE$29</c:f>
              <c:numCache>
                <c:formatCode>General</c:formatCode>
                <c:ptCount val="10"/>
                <c:pt idx="0">
                  <c:v>437</c:v>
                </c:pt>
                <c:pt idx="1">
                  <c:v>437.4</c:v>
                </c:pt>
                <c:pt idx="2">
                  <c:v>436.5</c:v>
                </c:pt>
                <c:pt idx="3">
                  <c:v>437.6</c:v>
                </c:pt>
                <c:pt idx="4">
                  <c:v>436</c:v>
                </c:pt>
                <c:pt idx="5">
                  <c:v>438.8</c:v>
                </c:pt>
                <c:pt idx="6">
                  <c:v>438.6</c:v>
                </c:pt>
                <c:pt idx="7">
                  <c:v>433.5</c:v>
                </c:pt>
                <c:pt idx="8">
                  <c:v>429.3</c:v>
                </c:pt>
                <c:pt idx="9">
                  <c:v>430.2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BD0-4E4F-B0A7-70242478B25E}"/>
            </c:ext>
          </c:extLst>
        </c:ser>
        <c:ser>
          <c:idx val="8"/>
          <c:order val="8"/>
          <c:tx>
            <c:v>ap [mm] 0,9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Inconel!$AM$20:$AM$29</c:f>
              <c:numCache>
                <c:formatCode>General</c:formatCode>
                <c:ptCount val="10"/>
                <c:pt idx="0">
                  <c:v>591.1</c:v>
                </c:pt>
                <c:pt idx="1">
                  <c:v>581.79999999999995</c:v>
                </c:pt>
                <c:pt idx="2">
                  <c:v>580.4</c:v>
                </c:pt>
                <c:pt idx="3">
                  <c:v>553.1</c:v>
                </c:pt>
                <c:pt idx="4">
                  <c:v>575.79999999999995</c:v>
                </c:pt>
                <c:pt idx="5">
                  <c:v>576</c:v>
                </c:pt>
                <c:pt idx="6">
                  <c:v>569</c:v>
                </c:pt>
                <c:pt idx="7">
                  <c:v>565.79999999999995</c:v>
                </c:pt>
                <c:pt idx="8">
                  <c:v>565.6</c:v>
                </c:pt>
                <c:pt idx="9">
                  <c:v>599.29999999999995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BD0-4E4F-B0A7-70242478B25E}"/>
            </c:ext>
          </c:extLst>
        </c:ser>
        <c:ser>
          <c:idx val="9"/>
          <c:order val="9"/>
          <c:tx>
            <c:v>ap [mm] 1,0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Inconel!$AU$20:$AU$29</c:f>
              <c:numCache>
                <c:formatCode>General</c:formatCode>
                <c:ptCount val="10"/>
                <c:pt idx="0">
                  <c:v>747.7</c:v>
                </c:pt>
                <c:pt idx="1">
                  <c:v>740.5</c:v>
                </c:pt>
                <c:pt idx="2">
                  <c:v>737.2</c:v>
                </c:pt>
                <c:pt idx="3">
                  <c:v>736.8</c:v>
                </c:pt>
                <c:pt idx="4">
                  <c:v>736.5</c:v>
                </c:pt>
                <c:pt idx="5">
                  <c:v>743.9</c:v>
                </c:pt>
                <c:pt idx="6">
                  <c:v>746.9</c:v>
                </c:pt>
                <c:pt idx="7">
                  <c:v>740.6</c:v>
                </c:pt>
                <c:pt idx="8">
                  <c:v>736.8</c:v>
                </c:pt>
                <c:pt idx="9">
                  <c:v>732.8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BD0-4E4F-B0A7-70242478B25E}"/>
            </c:ext>
          </c:extLst>
        </c:ser>
        <c:ser>
          <c:idx val="10"/>
          <c:order val="10"/>
          <c:tx>
            <c:v>ap [mm] 1,1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Inconel!$AU$35:$AU$44</c:f>
              <c:numCache>
                <c:formatCode>General</c:formatCode>
                <c:ptCount val="10"/>
                <c:pt idx="0">
                  <c:v>782.6</c:v>
                </c:pt>
                <c:pt idx="1">
                  <c:v>775.2</c:v>
                </c:pt>
                <c:pt idx="2">
                  <c:v>767.1</c:v>
                </c:pt>
                <c:pt idx="3">
                  <c:v>764.2</c:v>
                </c:pt>
                <c:pt idx="4">
                  <c:v>758.4</c:v>
                </c:pt>
                <c:pt idx="5">
                  <c:v>769.4</c:v>
                </c:pt>
                <c:pt idx="6">
                  <c:v>762.9</c:v>
                </c:pt>
                <c:pt idx="7">
                  <c:v>751.8</c:v>
                </c:pt>
                <c:pt idx="8">
                  <c:v>743.2</c:v>
                </c:pt>
                <c:pt idx="9">
                  <c:v>743.7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BD0-4E4F-B0A7-70242478B25E}"/>
            </c:ext>
          </c:extLst>
        </c:ser>
        <c:ser>
          <c:idx val="11"/>
          <c:order val="11"/>
          <c:tx>
            <c:v>ap [mm] 1,2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Inconel!$AM$35:$AM$44</c:f>
              <c:numCache>
                <c:formatCode>General</c:formatCode>
                <c:ptCount val="10"/>
                <c:pt idx="0">
                  <c:v>828.5</c:v>
                </c:pt>
                <c:pt idx="1">
                  <c:v>832.6</c:v>
                </c:pt>
                <c:pt idx="2">
                  <c:v>836</c:v>
                </c:pt>
                <c:pt idx="3">
                  <c:v>834.1</c:v>
                </c:pt>
                <c:pt idx="4">
                  <c:v>835.4</c:v>
                </c:pt>
                <c:pt idx="5">
                  <c:v>837.1</c:v>
                </c:pt>
                <c:pt idx="6">
                  <c:v>832.5</c:v>
                </c:pt>
                <c:pt idx="7">
                  <c:v>835.4</c:v>
                </c:pt>
                <c:pt idx="8">
                  <c:v>837.5</c:v>
                </c:pt>
                <c:pt idx="9">
                  <c:v>842.8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2BD0-4E4F-B0A7-70242478B25E}"/>
            </c:ext>
          </c:extLst>
        </c:ser>
        <c:ser>
          <c:idx val="12"/>
          <c:order val="12"/>
          <c:tx>
            <c:v>ap [mm] 1,3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Inconel!$AE$35:$AE$44</c:f>
              <c:numCache>
                <c:formatCode>General</c:formatCode>
                <c:ptCount val="10"/>
                <c:pt idx="0">
                  <c:v>910.6</c:v>
                </c:pt>
                <c:pt idx="1">
                  <c:v>906.6</c:v>
                </c:pt>
                <c:pt idx="2">
                  <c:v>905.9</c:v>
                </c:pt>
                <c:pt idx="3">
                  <c:v>904.1</c:v>
                </c:pt>
                <c:pt idx="4">
                  <c:v>901.3</c:v>
                </c:pt>
                <c:pt idx="5">
                  <c:v>896.7</c:v>
                </c:pt>
                <c:pt idx="6">
                  <c:v>881.1</c:v>
                </c:pt>
                <c:pt idx="7">
                  <c:v>875.4</c:v>
                </c:pt>
                <c:pt idx="8">
                  <c:v>876.5</c:v>
                </c:pt>
                <c:pt idx="9">
                  <c:v>908.8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BD0-4E4F-B0A7-70242478B25E}"/>
            </c:ext>
          </c:extLst>
        </c:ser>
        <c:ser>
          <c:idx val="13"/>
          <c:order val="13"/>
          <c:tx>
            <c:v>ap [mm] 1,4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Inconel!$W$35:$W$44</c:f>
              <c:numCache>
                <c:formatCode>General</c:formatCode>
                <c:ptCount val="10"/>
                <c:pt idx="0">
                  <c:v>983.1</c:v>
                </c:pt>
                <c:pt idx="1">
                  <c:v>979.5</c:v>
                </c:pt>
                <c:pt idx="2">
                  <c:v>981.9</c:v>
                </c:pt>
                <c:pt idx="3">
                  <c:v>982.8</c:v>
                </c:pt>
                <c:pt idx="4">
                  <c:v>979.4</c:v>
                </c:pt>
                <c:pt idx="5">
                  <c:v>976.9</c:v>
                </c:pt>
                <c:pt idx="6">
                  <c:v>974.7</c:v>
                </c:pt>
                <c:pt idx="7">
                  <c:v>969.1</c:v>
                </c:pt>
                <c:pt idx="8">
                  <c:v>976.6</c:v>
                </c:pt>
                <c:pt idx="9">
                  <c:v>984.2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BD0-4E4F-B0A7-70242478B25E}"/>
            </c:ext>
          </c:extLst>
        </c:ser>
        <c:ser>
          <c:idx val="14"/>
          <c:order val="14"/>
          <c:tx>
            <c:v>ap [mm] 1,5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Inconel!$O$35:$O$44</c:f>
              <c:numCache>
                <c:formatCode>General</c:formatCode>
                <c:ptCount val="10"/>
                <c:pt idx="0">
                  <c:v>1077</c:v>
                </c:pt>
                <c:pt idx="1">
                  <c:v>1081</c:v>
                </c:pt>
                <c:pt idx="2">
                  <c:v>1078</c:v>
                </c:pt>
                <c:pt idx="3">
                  <c:v>1081</c:v>
                </c:pt>
                <c:pt idx="4">
                  <c:v>1085</c:v>
                </c:pt>
                <c:pt idx="5">
                  <c:v>1083</c:v>
                </c:pt>
                <c:pt idx="6">
                  <c:v>1078</c:v>
                </c:pt>
                <c:pt idx="7">
                  <c:v>1083</c:v>
                </c:pt>
                <c:pt idx="8">
                  <c:v>1094</c:v>
                </c:pt>
                <c:pt idx="9">
                  <c:v>1094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BD0-4E4F-B0A7-70242478B25E}"/>
            </c:ext>
          </c:extLst>
        </c:ser>
        <c:axId val="101546240"/>
        <c:axId val="101556608"/>
      </c:scatterChart>
      <c:valAx>
        <c:axId val="101546240"/>
        <c:scaling>
          <c:orientation val="minMax"/>
          <c:max val="10"/>
          <c:min val="2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 měření</a:t>
                </a:r>
              </a:p>
            </c:rich>
          </c:tx>
          <c:layout/>
        </c:title>
        <c:numFmt formatCode="General" sourceLinked="1"/>
        <c:tickLblPos val="nextTo"/>
        <c:crossAx val="101556608"/>
        <c:crosses val="autoZero"/>
        <c:crossBetween val="midCat"/>
        <c:majorUnit val="1"/>
        <c:minorUnit val="0.1"/>
      </c:valAx>
      <c:valAx>
        <c:axId val="10155660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Síla Fx [N]</a:t>
                </a:r>
              </a:p>
            </c:rich>
          </c:tx>
          <c:layout/>
        </c:title>
        <c:numFmt formatCode="General" sourceLinked="1"/>
        <c:tickLblPos val="nextTo"/>
        <c:crossAx val="101546240"/>
        <c:crossesAt val="0"/>
        <c:crossBetween val="midCat"/>
      </c:valAx>
    </c:plotArea>
    <c:legend>
      <c:legendPos val="r"/>
      <c:layout>
        <c:manualLayout>
          <c:xMode val="edge"/>
          <c:yMode val="edge"/>
          <c:x val="0.79560422937383701"/>
          <c:y val="0.14254153575116574"/>
          <c:w val="0.16352686169353478"/>
          <c:h val="0.85745846594121389"/>
        </c:manualLayout>
      </c:layout>
    </c:legend>
    <c:plotVisOnly val="1"/>
    <c:dispBlanksAs val="gap"/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Síla Fz pro jednotlivá měření ap pro are 10 mm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4767544655092776"/>
          <c:y val="0.18745833167617745"/>
          <c:w val="0.62343901346058439"/>
          <c:h val="0.68062892470314773"/>
        </c:manualLayout>
      </c:layout>
      <c:scatterChart>
        <c:scatterStyle val="lineMarker"/>
        <c:ser>
          <c:idx val="0"/>
          <c:order val="0"/>
          <c:tx>
            <c:strRef>
              <c:f>Inconel!$B$3:$B$4</c:f>
              <c:strCache>
                <c:ptCount val="1"/>
                <c:pt idx="0">
                  <c:v>ap [mm] 0,1</c:v>
                </c:pt>
              </c:strCache>
            </c:strRef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Inconel!$P$5:$P$14</c:f>
              <c:numCache>
                <c:formatCode>General</c:formatCode>
                <c:ptCount val="10"/>
                <c:pt idx="0">
                  <c:v>514.6</c:v>
                </c:pt>
                <c:pt idx="1">
                  <c:v>531.20000000000005</c:v>
                </c:pt>
                <c:pt idx="2">
                  <c:v>531.1</c:v>
                </c:pt>
                <c:pt idx="3">
                  <c:v>530.6</c:v>
                </c:pt>
                <c:pt idx="4">
                  <c:v>530.6</c:v>
                </c:pt>
                <c:pt idx="5">
                  <c:v>508.3</c:v>
                </c:pt>
                <c:pt idx="6">
                  <c:v>489.4</c:v>
                </c:pt>
                <c:pt idx="7">
                  <c:v>493.7</c:v>
                </c:pt>
                <c:pt idx="8">
                  <c:v>481.2</c:v>
                </c:pt>
                <c:pt idx="9">
                  <c:v>482.3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BD0-4E4F-B0A7-70242478B25E}"/>
            </c:ext>
          </c:extLst>
        </c:ser>
        <c:ser>
          <c:idx val="1"/>
          <c:order val="1"/>
          <c:tx>
            <c:v>ap [mm] 0,2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Inconel!$X$5:$X$14</c:f>
              <c:numCache>
                <c:formatCode>General</c:formatCode>
                <c:ptCount val="10"/>
                <c:pt idx="0">
                  <c:v>681.7</c:v>
                </c:pt>
                <c:pt idx="1">
                  <c:v>718</c:v>
                </c:pt>
                <c:pt idx="2">
                  <c:v>718.7</c:v>
                </c:pt>
                <c:pt idx="3">
                  <c:v>757.9</c:v>
                </c:pt>
                <c:pt idx="4">
                  <c:v>740.2</c:v>
                </c:pt>
                <c:pt idx="5">
                  <c:v>746.1</c:v>
                </c:pt>
                <c:pt idx="6">
                  <c:v>753.3</c:v>
                </c:pt>
                <c:pt idx="7">
                  <c:v>704.7</c:v>
                </c:pt>
                <c:pt idx="8">
                  <c:v>673.4</c:v>
                </c:pt>
                <c:pt idx="9">
                  <c:v>670.4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BD0-4E4F-B0A7-70242478B25E}"/>
            </c:ext>
          </c:extLst>
        </c:ser>
        <c:ser>
          <c:idx val="2"/>
          <c:order val="2"/>
          <c:tx>
            <c:v>ap [mm] 0,3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Inconel!$AF$5:$AF$14</c:f>
              <c:numCache>
                <c:formatCode>General</c:formatCode>
                <c:ptCount val="10"/>
                <c:pt idx="0">
                  <c:v>791.5</c:v>
                </c:pt>
                <c:pt idx="1">
                  <c:v>812.5</c:v>
                </c:pt>
                <c:pt idx="2">
                  <c:v>838</c:v>
                </c:pt>
                <c:pt idx="3">
                  <c:v>834.8</c:v>
                </c:pt>
                <c:pt idx="4">
                  <c:v>834.8</c:v>
                </c:pt>
                <c:pt idx="5">
                  <c:v>819</c:v>
                </c:pt>
                <c:pt idx="6">
                  <c:v>813</c:v>
                </c:pt>
                <c:pt idx="7">
                  <c:v>808.2</c:v>
                </c:pt>
                <c:pt idx="8">
                  <c:v>791.4</c:v>
                </c:pt>
                <c:pt idx="9">
                  <c:v>834.8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BD0-4E4F-B0A7-70242478B25E}"/>
            </c:ext>
          </c:extLst>
        </c:ser>
        <c:ser>
          <c:idx val="3"/>
          <c:order val="3"/>
          <c:tx>
            <c:v>ap [mm] 0,4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Inconel!$AN$5:$AN$14</c:f>
              <c:numCache>
                <c:formatCode>General</c:formatCode>
                <c:ptCount val="10"/>
                <c:pt idx="0">
                  <c:v>861.1</c:v>
                </c:pt>
                <c:pt idx="1">
                  <c:v>861.3</c:v>
                </c:pt>
                <c:pt idx="2">
                  <c:v>870.1</c:v>
                </c:pt>
                <c:pt idx="3">
                  <c:v>886.3</c:v>
                </c:pt>
                <c:pt idx="4">
                  <c:v>897</c:v>
                </c:pt>
                <c:pt idx="5">
                  <c:v>891.4</c:v>
                </c:pt>
                <c:pt idx="6">
                  <c:v>896</c:v>
                </c:pt>
                <c:pt idx="7">
                  <c:v>890.6</c:v>
                </c:pt>
                <c:pt idx="8">
                  <c:v>882.9</c:v>
                </c:pt>
                <c:pt idx="9">
                  <c:v>873.6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BD0-4E4F-B0A7-70242478B25E}"/>
            </c:ext>
          </c:extLst>
        </c:ser>
        <c:ser>
          <c:idx val="4"/>
          <c:order val="4"/>
          <c:tx>
            <c:v>ap [mm] 0,5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Inconel!$AV$5:$AV$14</c:f>
              <c:numCache>
                <c:formatCode>General</c:formatCode>
                <c:ptCount val="10"/>
                <c:pt idx="0">
                  <c:v>797.4</c:v>
                </c:pt>
                <c:pt idx="1">
                  <c:v>786.3</c:v>
                </c:pt>
                <c:pt idx="2">
                  <c:v>807.8</c:v>
                </c:pt>
                <c:pt idx="3">
                  <c:v>830</c:v>
                </c:pt>
                <c:pt idx="4">
                  <c:v>828.4</c:v>
                </c:pt>
                <c:pt idx="5">
                  <c:v>826.3</c:v>
                </c:pt>
                <c:pt idx="6">
                  <c:v>827.4</c:v>
                </c:pt>
                <c:pt idx="7">
                  <c:v>826.8</c:v>
                </c:pt>
                <c:pt idx="8">
                  <c:v>798.4</c:v>
                </c:pt>
                <c:pt idx="9">
                  <c:v>795.8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BD0-4E4F-B0A7-70242478B25E}"/>
            </c:ext>
          </c:extLst>
        </c:ser>
        <c:ser>
          <c:idx val="6"/>
          <c:order val="5"/>
          <c:tx>
            <c:v>ap [mm] 0,6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Inconel!$P$20:$P$29</c:f>
              <c:numCache>
                <c:formatCode>General</c:formatCode>
                <c:ptCount val="10"/>
                <c:pt idx="0">
                  <c:v>942.2</c:v>
                </c:pt>
                <c:pt idx="1">
                  <c:v>943.1</c:v>
                </c:pt>
                <c:pt idx="2">
                  <c:v>955.3</c:v>
                </c:pt>
                <c:pt idx="3">
                  <c:v>965.6</c:v>
                </c:pt>
                <c:pt idx="4">
                  <c:v>969</c:v>
                </c:pt>
                <c:pt idx="5">
                  <c:v>968.5</c:v>
                </c:pt>
                <c:pt idx="6">
                  <c:v>967.9</c:v>
                </c:pt>
                <c:pt idx="7">
                  <c:v>947.4</c:v>
                </c:pt>
                <c:pt idx="8">
                  <c:v>953.7</c:v>
                </c:pt>
                <c:pt idx="9">
                  <c:v>947.3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BD0-4E4F-B0A7-70242478B25E}"/>
            </c:ext>
          </c:extLst>
        </c:ser>
        <c:ser>
          <c:idx val="5"/>
          <c:order val="6"/>
          <c:tx>
            <c:v>ap [mm] 0,7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Inconel!$X$20:$X$29</c:f>
              <c:numCache>
                <c:formatCode>General</c:formatCode>
                <c:ptCount val="10"/>
                <c:pt idx="0">
                  <c:v>922.2</c:v>
                </c:pt>
                <c:pt idx="1">
                  <c:v>923.4</c:v>
                </c:pt>
                <c:pt idx="2">
                  <c:v>927.4</c:v>
                </c:pt>
                <c:pt idx="3">
                  <c:v>926.5</c:v>
                </c:pt>
                <c:pt idx="4">
                  <c:v>932.1</c:v>
                </c:pt>
                <c:pt idx="5">
                  <c:v>928.5</c:v>
                </c:pt>
                <c:pt idx="6">
                  <c:v>924.7</c:v>
                </c:pt>
                <c:pt idx="7">
                  <c:v>920.1</c:v>
                </c:pt>
                <c:pt idx="8">
                  <c:v>918.4</c:v>
                </c:pt>
                <c:pt idx="9">
                  <c:v>928.5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BD0-4E4F-B0A7-70242478B25E}"/>
            </c:ext>
          </c:extLst>
        </c:ser>
        <c:ser>
          <c:idx val="7"/>
          <c:order val="7"/>
          <c:tx>
            <c:v>ap [mm] 0,8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Inconel!$AF$20:$AF$29</c:f>
              <c:numCache>
                <c:formatCode>General</c:formatCode>
                <c:ptCount val="10"/>
                <c:pt idx="0">
                  <c:v>905.1</c:v>
                </c:pt>
                <c:pt idx="1">
                  <c:v>902.8</c:v>
                </c:pt>
                <c:pt idx="2">
                  <c:v>906.3</c:v>
                </c:pt>
                <c:pt idx="3">
                  <c:v>906.2</c:v>
                </c:pt>
                <c:pt idx="4">
                  <c:v>906.7</c:v>
                </c:pt>
                <c:pt idx="5">
                  <c:v>907.1</c:v>
                </c:pt>
                <c:pt idx="6">
                  <c:v>906.2</c:v>
                </c:pt>
                <c:pt idx="7">
                  <c:v>903.5</c:v>
                </c:pt>
                <c:pt idx="8">
                  <c:v>901.8</c:v>
                </c:pt>
                <c:pt idx="9">
                  <c:v>906.5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BD0-4E4F-B0A7-70242478B25E}"/>
            </c:ext>
          </c:extLst>
        </c:ser>
        <c:ser>
          <c:idx val="8"/>
          <c:order val="8"/>
          <c:tx>
            <c:v>ap [mm] 0,9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Inconel!$AN$20:$AN$29</c:f>
              <c:numCache>
                <c:formatCode>General</c:formatCode>
                <c:ptCount val="10"/>
                <c:pt idx="0">
                  <c:v>1350</c:v>
                </c:pt>
                <c:pt idx="1">
                  <c:v>1371</c:v>
                </c:pt>
                <c:pt idx="2">
                  <c:v>1402</c:v>
                </c:pt>
                <c:pt idx="3">
                  <c:v>1427</c:v>
                </c:pt>
                <c:pt idx="4">
                  <c:v>1444</c:v>
                </c:pt>
                <c:pt idx="5">
                  <c:v>1438</c:v>
                </c:pt>
                <c:pt idx="6">
                  <c:v>1437</c:v>
                </c:pt>
                <c:pt idx="7">
                  <c:v>1430</c:v>
                </c:pt>
                <c:pt idx="8">
                  <c:v>1427</c:v>
                </c:pt>
                <c:pt idx="9">
                  <c:v>1393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BD0-4E4F-B0A7-70242478B25E}"/>
            </c:ext>
          </c:extLst>
        </c:ser>
        <c:ser>
          <c:idx val="9"/>
          <c:order val="9"/>
          <c:tx>
            <c:v>ap [mm] 1,0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Inconel!$AV$20:$AV$29</c:f>
              <c:numCache>
                <c:formatCode>General</c:formatCode>
                <c:ptCount val="10"/>
                <c:pt idx="0">
                  <c:v>2014</c:v>
                </c:pt>
                <c:pt idx="1">
                  <c:v>2064</c:v>
                </c:pt>
                <c:pt idx="2">
                  <c:v>2105</c:v>
                </c:pt>
                <c:pt idx="3">
                  <c:v>2129</c:v>
                </c:pt>
                <c:pt idx="4">
                  <c:v>2154</c:v>
                </c:pt>
                <c:pt idx="5">
                  <c:v>2168</c:v>
                </c:pt>
                <c:pt idx="6">
                  <c:v>2185</c:v>
                </c:pt>
                <c:pt idx="7">
                  <c:v>2168</c:v>
                </c:pt>
                <c:pt idx="8">
                  <c:v>2170</c:v>
                </c:pt>
                <c:pt idx="9">
                  <c:v>2130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BD0-4E4F-B0A7-70242478B25E}"/>
            </c:ext>
          </c:extLst>
        </c:ser>
        <c:ser>
          <c:idx val="10"/>
          <c:order val="10"/>
          <c:tx>
            <c:v>ap [mm] 1,1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Inconel!$AV$35:$AV$44</c:f>
              <c:numCache>
                <c:formatCode>General</c:formatCode>
                <c:ptCount val="10"/>
                <c:pt idx="0">
                  <c:v>2184</c:v>
                </c:pt>
                <c:pt idx="1">
                  <c:v>2160</c:v>
                </c:pt>
                <c:pt idx="2">
                  <c:v>2150</c:v>
                </c:pt>
                <c:pt idx="3">
                  <c:v>2155</c:v>
                </c:pt>
                <c:pt idx="4">
                  <c:v>2164</c:v>
                </c:pt>
                <c:pt idx="5">
                  <c:v>2188</c:v>
                </c:pt>
                <c:pt idx="6">
                  <c:v>2140</c:v>
                </c:pt>
                <c:pt idx="7">
                  <c:v>2031</c:v>
                </c:pt>
                <c:pt idx="8">
                  <c:v>2010</c:v>
                </c:pt>
                <c:pt idx="9">
                  <c:v>2020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BD0-4E4F-B0A7-70242478B25E}"/>
            </c:ext>
          </c:extLst>
        </c:ser>
        <c:ser>
          <c:idx val="11"/>
          <c:order val="11"/>
          <c:tx>
            <c:v>ap [mm] 1,2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Inconel!$AN$35:$AN$44</c:f>
              <c:numCache>
                <c:formatCode>General</c:formatCode>
                <c:ptCount val="10"/>
                <c:pt idx="0">
                  <c:v>2178</c:v>
                </c:pt>
                <c:pt idx="1">
                  <c:v>2232</c:v>
                </c:pt>
                <c:pt idx="2">
                  <c:v>2260</c:v>
                </c:pt>
                <c:pt idx="3">
                  <c:v>2286</c:v>
                </c:pt>
                <c:pt idx="4">
                  <c:v>2322</c:v>
                </c:pt>
                <c:pt idx="5">
                  <c:v>2338</c:v>
                </c:pt>
                <c:pt idx="6">
                  <c:v>2331</c:v>
                </c:pt>
                <c:pt idx="7">
                  <c:v>2337</c:v>
                </c:pt>
                <c:pt idx="8">
                  <c:v>2350</c:v>
                </c:pt>
                <c:pt idx="9">
                  <c:v>2327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2BD0-4E4F-B0A7-70242478B25E}"/>
            </c:ext>
          </c:extLst>
        </c:ser>
        <c:ser>
          <c:idx val="12"/>
          <c:order val="12"/>
          <c:tx>
            <c:v>ap [mm] 1,3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Inconel!$AF$35:$AF$44</c:f>
              <c:numCache>
                <c:formatCode>General</c:formatCode>
                <c:ptCount val="10"/>
                <c:pt idx="0">
                  <c:v>2450</c:v>
                </c:pt>
                <c:pt idx="1">
                  <c:v>2475</c:v>
                </c:pt>
                <c:pt idx="2">
                  <c:v>2494</c:v>
                </c:pt>
                <c:pt idx="3">
                  <c:v>2509</c:v>
                </c:pt>
                <c:pt idx="4">
                  <c:v>2481</c:v>
                </c:pt>
                <c:pt idx="5">
                  <c:v>2422</c:v>
                </c:pt>
                <c:pt idx="6">
                  <c:v>2438</c:v>
                </c:pt>
                <c:pt idx="7">
                  <c:v>2421</c:v>
                </c:pt>
                <c:pt idx="8">
                  <c:v>2432</c:v>
                </c:pt>
                <c:pt idx="9">
                  <c:v>2509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BD0-4E4F-B0A7-70242478B25E}"/>
            </c:ext>
          </c:extLst>
        </c:ser>
        <c:ser>
          <c:idx val="13"/>
          <c:order val="13"/>
          <c:tx>
            <c:v>ap [mm] 1,4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Inconel!$X$35:$X$44</c:f>
              <c:numCache>
                <c:formatCode>General</c:formatCode>
                <c:ptCount val="10"/>
                <c:pt idx="0">
                  <c:v>2908</c:v>
                </c:pt>
                <c:pt idx="1">
                  <c:v>2953</c:v>
                </c:pt>
                <c:pt idx="2">
                  <c:v>2979</c:v>
                </c:pt>
                <c:pt idx="3">
                  <c:v>3013</c:v>
                </c:pt>
                <c:pt idx="4">
                  <c:v>3038</c:v>
                </c:pt>
                <c:pt idx="5">
                  <c:v>3063</c:v>
                </c:pt>
                <c:pt idx="6">
                  <c:v>3019</c:v>
                </c:pt>
                <c:pt idx="7">
                  <c:v>2986</c:v>
                </c:pt>
                <c:pt idx="8">
                  <c:v>3023</c:v>
                </c:pt>
                <c:pt idx="9">
                  <c:v>3013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BD0-4E4F-B0A7-70242478B25E}"/>
            </c:ext>
          </c:extLst>
        </c:ser>
        <c:ser>
          <c:idx val="14"/>
          <c:order val="14"/>
          <c:tx>
            <c:v>ap [mm] 1,5</c:v>
          </c:tx>
          <c:xVal>
            <c:numRef>
              <c:f>Inconel!$J$20:$J$29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Inconel!$P$35:$P$44</c:f>
              <c:numCache>
                <c:formatCode>General</c:formatCode>
                <c:ptCount val="10"/>
                <c:pt idx="0">
                  <c:v>3193</c:v>
                </c:pt>
                <c:pt idx="1">
                  <c:v>3242</c:v>
                </c:pt>
                <c:pt idx="2">
                  <c:v>3312</c:v>
                </c:pt>
                <c:pt idx="3">
                  <c:v>3354</c:v>
                </c:pt>
                <c:pt idx="4">
                  <c:v>3368</c:v>
                </c:pt>
                <c:pt idx="5">
                  <c:v>3395</c:v>
                </c:pt>
                <c:pt idx="6">
                  <c:v>3407</c:v>
                </c:pt>
                <c:pt idx="7">
                  <c:v>3373</c:v>
                </c:pt>
                <c:pt idx="8">
                  <c:v>3352</c:v>
                </c:pt>
                <c:pt idx="9">
                  <c:v>3407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BD0-4E4F-B0A7-70242478B25E}"/>
            </c:ext>
          </c:extLst>
        </c:ser>
        <c:axId val="101680256"/>
        <c:axId val="101682176"/>
      </c:scatterChart>
      <c:valAx>
        <c:axId val="101680256"/>
        <c:scaling>
          <c:orientation val="minMax"/>
          <c:max val="10"/>
          <c:min val="2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 měření</a:t>
                </a:r>
              </a:p>
            </c:rich>
          </c:tx>
          <c:layout/>
        </c:title>
        <c:numFmt formatCode="General" sourceLinked="1"/>
        <c:tickLblPos val="nextTo"/>
        <c:crossAx val="101682176"/>
        <c:crosses val="autoZero"/>
        <c:crossBetween val="midCat"/>
        <c:majorUnit val="1"/>
        <c:minorUnit val="0.1"/>
      </c:valAx>
      <c:valAx>
        <c:axId val="10168217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Síla Fx [N]</a:t>
                </a:r>
              </a:p>
            </c:rich>
          </c:tx>
          <c:layout/>
        </c:title>
        <c:numFmt formatCode="General" sourceLinked="1"/>
        <c:tickLblPos val="nextTo"/>
        <c:crossAx val="101680256"/>
        <c:crossesAt val="0"/>
        <c:crossBetween val="midCat"/>
      </c:valAx>
    </c:plotArea>
    <c:legend>
      <c:legendPos val="r"/>
      <c:layout>
        <c:manualLayout>
          <c:xMode val="edge"/>
          <c:yMode val="edge"/>
          <c:x val="0.79560422937383724"/>
          <c:y val="0.14254153575116582"/>
          <c:w val="0.16352686169353478"/>
          <c:h val="0.85745846594121389"/>
        </c:manualLayout>
      </c:layout>
    </c:legend>
    <c:plotVisOnly val="1"/>
    <c:dispBlanksAs val="gap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Hodnoty parametru</a:t>
            </a:r>
            <a:r>
              <a:rPr lang="cs-CZ" baseline="0"/>
              <a:t> Rt v závislosti na ap pro ae 10 mm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'Žáruvzdorná nerez'!$E$3</c:f>
              <c:strCache>
                <c:ptCount val="1"/>
                <c:pt idx="0">
                  <c:v>Rt [μm]</c:v>
                </c:pt>
              </c:strCache>
            </c:strRef>
          </c:tx>
          <c:spPr>
            <a:ln w="19050">
              <a:noFill/>
            </a:ln>
          </c:spPr>
          <c:xVal>
            <c:numRef>
              <c:f>'Žáruvzdorná nerez'!$B$4:$B$18</c:f>
              <c:numCache>
                <c:formatCode>General</c:formatCode>
                <c:ptCount val="1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 formatCode="0.0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</c:numCache>
            </c:numRef>
          </c:xVal>
          <c:yVal>
            <c:numRef>
              <c:f>'Žáruvzdorná nerez'!$E$4:$E$18</c:f>
              <c:numCache>
                <c:formatCode>_-* #,##0.0\ _K_č_-;\-* #,##0.0\ _K_č_-;_-* "-"??\ _K_č_-;_-@_-</c:formatCode>
                <c:ptCount val="15"/>
                <c:pt idx="0">
                  <c:v>2.5285000000000002</c:v>
                </c:pt>
                <c:pt idx="1">
                  <c:v>2.1981000000000002</c:v>
                </c:pt>
                <c:pt idx="2">
                  <c:v>2.4256000000000002</c:v>
                </c:pt>
                <c:pt idx="3">
                  <c:v>1.9935000000000003</c:v>
                </c:pt>
                <c:pt idx="4">
                  <c:v>2.1985000000000001</c:v>
                </c:pt>
                <c:pt idx="5">
                  <c:v>1.9662999999999999</c:v>
                </c:pt>
                <c:pt idx="6">
                  <c:v>2.3532999999999999</c:v>
                </c:pt>
                <c:pt idx="7">
                  <c:v>2.1915999999999998</c:v>
                </c:pt>
                <c:pt idx="8">
                  <c:v>2.4039000000000001</c:v>
                </c:pt>
                <c:pt idx="9">
                  <c:v>2.2408000000000001</c:v>
                </c:pt>
                <c:pt idx="10">
                  <c:v>2.3924999999999996</c:v>
                </c:pt>
                <c:pt idx="11">
                  <c:v>2.0406000000000004</c:v>
                </c:pt>
                <c:pt idx="12">
                  <c:v>2.9226000000000001</c:v>
                </c:pt>
                <c:pt idx="13">
                  <c:v>1.7940999999999996</c:v>
                </c:pt>
                <c:pt idx="14">
                  <c:v>2.7305000000000001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9FED-4450-82E2-F270AE951D1C}"/>
            </c:ext>
          </c:extLst>
        </c:ser>
        <c:axId val="101920768"/>
        <c:axId val="101922688"/>
      </c:scatterChart>
      <c:valAx>
        <c:axId val="1019207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ap [mm]</a:t>
                </a:r>
              </a:p>
            </c:rich>
          </c:tx>
          <c:layout/>
        </c:title>
        <c:numFmt formatCode="General" sourceLinked="1"/>
        <c:tickLblPos val="nextTo"/>
        <c:crossAx val="101922688"/>
        <c:crosses val="autoZero"/>
        <c:crossBetween val="midCat"/>
        <c:majorUnit val="0.1"/>
      </c:valAx>
      <c:valAx>
        <c:axId val="10192268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Rt [</a:t>
                </a:r>
                <a:r>
                  <a:rPr lang="el-GR">
                    <a:latin typeface="Calibri"/>
                    <a:cs typeface="Calibri"/>
                  </a:rPr>
                  <a:t>μ</a:t>
                </a:r>
                <a:r>
                  <a:rPr lang="cs-CZ">
                    <a:latin typeface="Calibri"/>
                    <a:cs typeface="Calibri"/>
                  </a:rPr>
                  <a:t>m]</a:t>
                </a:r>
                <a:endParaRPr lang="cs-CZ"/>
              </a:p>
            </c:rich>
          </c:tx>
          <c:layout/>
        </c:title>
        <c:numFmt formatCode="_-* #,##0.0\ _K_č_-;\-* #,##0.0\ _K_č_-;_-* &quot;-&quot;??\ _K_č_-;_-@_-" sourceLinked="1"/>
        <c:tickLblPos val="nextTo"/>
        <c:crossAx val="101920768"/>
        <c:crosses val="autoZero"/>
        <c:crossBetween val="midCat"/>
        <c:majorUnit val="1"/>
      </c:valAx>
    </c:plotArea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Hodnoty parametru</a:t>
            </a:r>
            <a:r>
              <a:rPr lang="cs-CZ" baseline="0"/>
              <a:t> Rz v závislosti na ap pro ae 10 mm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'Žáruvzdorná nerez'!$E$3</c:f>
              <c:strCache>
                <c:ptCount val="1"/>
                <c:pt idx="0">
                  <c:v>Rt [μm]</c:v>
                </c:pt>
              </c:strCache>
            </c:strRef>
          </c:tx>
          <c:spPr>
            <a:ln w="19050">
              <a:noFill/>
            </a:ln>
          </c:spPr>
          <c:xVal>
            <c:numRef>
              <c:f>'Žáruvzdorná nerez'!$B$4:$B$18</c:f>
              <c:numCache>
                <c:formatCode>General</c:formatCode>
                <c:ptCount val="1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 formatCode="0.0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</c:numCache>
            </c:numRef>
          </c:xVal>
          <c:yVal>
            <c:numRef>
              <c:f>'Žáruvzdorná nerez'!$D$4:$D$18</c:f>
              <c:numCache>
                <c:formatCode>_-* #,##0.0\ _K_č_-;\-* #,##0.0\ _K_č_-;_-* "-"??\ _K_č_-;_-@_-</c:formatCode>
                <c:ptCount val="15"/>
                <c:pt idx="0">
                  <c:v>1.768</c:v>
                </c:pt>
                <c:pt idx="1">
                  <c:v>1.5775000000000001</c:v>
                </c:pt>
                <c:pt idx="2">
                  <c:v>1.7261999999999997</c:v>
                </c:pt>
                <c:pt idx="3">
                  <c:v>1.5775000000000001</c:v>
                </c:pt>
                <c:pt idx="4">
                  <c:v>1.6217999999999999</c:v>
                </c:pt>
                <c:pt idx="5">
                  <c:v>1.4941</c:v>
                </c:pt>
                <c:pt idx="6">
                  <c:v>1.6938000000000002</c:v>
                </c:pt>
                <c:pt idx="7">
                  <c:v>1.5948999999999998</c:v>
                </c:pt>
                <c:pt idx="8">
                  <c:v>1.7764000000000002</c:v>
                </c:pt>
                <c:pt idx="9">
                  <c:v>1.6375000000000004</c:v>
                </c:pt>
                <c:pt idx="10">
                  <c:v>1.7029000000000001</c:v>
                </c:pt>
                <c:pt idx="11">
                  <c:v>1.5187999999999999</c:v>
                </c:pt>
                <c:pt idx="12">
                  <c:v>1.8240000000000003</c:v>
                </c:pt>
                <c:pt idx="13">
                  <c:v>1.2123000000000002</c:v>
                </c:pt>
                <c:pt idx="14">
                  <c:v>2.1297999999999999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DE1-43D4-930B-375EDAF16D66}"/>
            </c:ext>
          </c:extLst>
        </c:ser>
        <c:axId val="101943168"/>
        <c:axId val="101945344"/>
      </c:scatterChart>
      <c:valAx>
        <c:axId val="1019431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ap [mm]</a:t>
                </a:r>
              </a:p>
            </c:rich>
          </c:tx>
          <c:layout/>
        </c:title>
        <c:numFmt formatCode="General" sourceLinked="1"/>
        <c:tickLblPos val="nextTo"/>
        <c:crossAx val="101945344"/>
        <c:crosses val="autoZero"/>
        <c:crossBetween val="midCat"/>
        <c:majorUnit val="0.1"/>
      </c:valAx>
      <c:valAx>
        <c:axId val="10194534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Rz [</a:t>
                </a:r>
                <a:r>
                  <a:rPr lang="el-GR">
                    <a:latin typeface="Calibri"/>
                    <a:cs typeface="Calibri"/>
                  </a:rPr>
                  <a:t>μ</a:t>
                </a:r>
                <a:r>
                  <a:rPr lang="cs-CZ">
                    <a:latin typeface="Calibri"/>
                    <a:cs typeface="Calibri"/>
                  </a:rPr>
                  <a:t>m]</a:t>
                </a:r>
                <a:endParaRPr lang="cs-CZ"/>
              </a:p>
            </c:rich>
          </c:tx>
          <c:layout/>
        </c:title>
        <c:numFmt formatCode="_-* #,##0.0\ _K_č_-;\-* #,##0.0\ _K_č_-;_-* &quot;-&quot;??\ _K_č_-;_-@_-" sourceLinked="1"/>
        <c:tickLblPos val="nextTo"/>
        <c:crossAx val="101943168"/>
        <c:crosses val="autoZero"/>
        <c:crossBetween val="midCat"/>
        <c:majorUnit val="1"/>
      </c:valAx>
    </c:plotArea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Hodnoty parametru</a:t>
            </a:r>
            <a:r>
              <a:rPr lang="cs-CZ" baseline="0"/>
              <a:t> Ra v závislosti na ap pro ae 10 mm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'Žáruvzdorná nerez'!$E$3</c:f>
              <c:strCache>
                <c:ptCount val="1"/>
                <c:pt idx="0">
                  <c:v>Rt [μm]</c:v>
                </c:pt>
              </c:strCache>
            </c:strRef>
          </c:tx>
          <c:spPr>
            <a:ln w="19050">
              <a:noFill/>
            </a:ln>
          </c:spPr>
          <c:xVal>
            <c:numRef>
              <c:f>'Žáruvzdorná nerez'!$B$4:$B$18</c:f>
              <c:numCache>
                <c:formatCode>General</c:formatCode>
                <c:ptCount val="1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 formatCode="0.0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</c:numCache>
            </c:numRef>
          </c:xVal>
          <c:yVal>
            <c:numRef>
              <c:f>'Žáruvzdorná nerez'!$C$4:$C$18</c:f>
              <c:numCache>
                <c:formatCode>_-* #,##0.00\ _K_č_-;\-* #,##0.00\ _K_č_-;_-* "-"??\ _K_č_-;_-@_-</c:formatCode>
                <c:ptCount val="15"/>
                <c:pt idx="0">
                  <c:v>0.33709999999999996</c:v>
                </c:pt>
                <c:pt idx="1">
                  <c:v>0.29980000000000001</c:v>
                </c:pt>
                <c:pt idx="2">
                  <c:v>0.34940000000000004</c:v>
                </c:pt>
                <c:pt idx="3">
                  <c:v>0.316</c:v>
                </c:pt>
                <c:pt idx="4">
                  <c:v>0.23729999999999998</c:v>
                </c:pt>
                <c:pt idx="5">
                  <c:v>0.251</c:v>
                </c:pt>
                <c:pt idx="6">
                  <c:v>0.27209999999999995</c:v>
                </c:pt>
                <c:pt idx="7">
                  <c:v>0.23349999999999999</c:v>
                </c:pt>
                <c:pt idx="8">
                  <c:v>0.2833</c:v>
                </c:pt>
                <c:pt idx="9">
                  <c:v>0.28559999999999997</c:v>
                </c:pt>
                <c:pt idx="10">
                  <c:v>0.32500000000000001</c:v>
                </c:pt>
                <c:pt idx="11">
                  <c:v>0.24910000000000004</c:v>
                </c:pt>
                <c:pt idx="12">
                  <c:v>0.30120000000000002</c:v>
                </c:pt>
                <c:pt idx="13">
                  <c:v>0.19430000000000003</c:v>
                </c:pt>
                <c:pt idx="14">
                  <c:v>0.43229999999999996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9F6F-4529-B2B4-C82FC93BA5E4}"/>
            </c:ext>
          </c:extLst>
        </c:ser>
        <c:axId val="104206336"/>
        <c:axId val="104208256"/>
      </c:scatterChart>
      <c:valAx>
        <c:axId val="1042063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ap [mm]</a:t>
                </a:r>
              </a:p>
            </c:rich>
          </c:tx>
          <c:layout/>
        </c:title>
        <c:numFmt formatCode="General" sourceLinked="1"/>
        <c:tickLblPos val="nextTo"/>
        <c:crossAx val="104208256"/>
        <c:crosses val="autoZero"/>
        <c:crossBetween val="midCat"/>
        <c:majorUnit val="0.1"/>
      </c:valAx>
      <c:valAx>
        <c:axId val="10420825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Ra [</a:t>
                </a:r>
                <a:r>
                  <a:rPr lang="el-GR">
                    <a:latin typeface="Calibri"/>
                    <a:cs typeface="Calibri"/>
                  </a:rPr>
                  <a:t>μ</a:t>
                </a:r>
                <a:r>
                  <a:rPr lang="cs-CZ">
                    <a:latin typeface="Calibri"/>
                    <a:cs typeface="Calibri"/>
                  </a:rPr>
                  <a:t>m]</a:t>
                </a:r>
                <a:endParaRPr lang="cs-CZ"/>
              </a:p>
            </c:rich>
          </c:tx>
          <c:layout/>
        </c:title>
        <c:numFmt formatCode="_-* #,##0.00\ _K_č_-;\-* #,##0.00\ _K_č_-;_-* &quot;-&quot;??\ _K_č_-;_-@_-" sourceLinked="1"/>
        <c:tickLblPos val="nextTo"/>
        <c:crossAx val="104206336"/>
        <c:crosses val="autoZero"/>
        <c:crossBetween val="midCat"/>
        <c:majorUnit val="0.2"/>
      </c:valAx>
    </c:plotArea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Hodnoty parametru</a:t>
            </a:r>
            <a:r>
              <a:rPr lang="cs-CZ" baseline="0"/>
              <a:t> Ra v závislosti na ap a ae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'Žáruvzdorná nerez'!$B$20:$H$20</c:f>
              <c:strCache>
                <c:ptCount val="1"/>
                <c:pt idx="0">
                  <c:v>ae 4 [mm]</c:v>
                </c:pt>
              </c:strCache>
            </c:strRef>
          </c:tx>
          <c:xVal>
            <c:numRef>
              <c:f>'Žáruvzdorná nerez'!$B$22:$B$26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nerez'!$C$22:$C$26</c:f>
              <c:numCache>
                <c:formatCode>0.000</c:formatCode>
                <c:ptCount val="5"/>
                <c:pt idx="0">
                  <c:v>0.35639999999999999</c:v>
                </c:pt>
                <c:pt idx="1">
                  <c:v>0.25370000000000004</c:v>
                </c:pt>
                <c:pt idx="2">
                  <c:v>0.19570000000000001</c:v>
                </c:pt>
                <c:pt idx="3">
                  <c:v>0.1983</c:v>
                </c:pt>
                <c:pt idx="4">
                  <c:v>0.1754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1AB-4E13-AF6E-13A34575B173}"/>
            </c:ext>
          </c:extLst>
        </c:ser>
        <c:ser>
          <c:idx val="1"/>
          <c:order val="1"/>
          <c:tx>
            <c:strRef>
              <c:f>'Žáruvzdorná nerez'!$B$28:$H$28</c:f>
              <c:strCache>
                <c:ptCount val="1"/>
                <c:pt idx="0">
                  <c:v>ae 8 [mm]</c:v>
                </c:pt>
              </c:strCache>
            </c:strRef>
          </c:tx>
          <c:xVal>
            <c:numRef>
              <c:f>'Žáruvzdorná nerez'!$B$30:$B$34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nerez'!$C$30:$C$34</c:f>
              <c:numCache>
                <c:formatCode>0.0000</c:formatCode>
                <c:ptCount val="5"/>
                <c:pt idx="0">
                  <c:v>0.248</c:v>
                </c:pt>
                <c:pt idx="1">
                  <c:v>0.2455</c:v>
                </c:pt>
                <c:pt idx="2">
                  <c:v>0.22710000000000002</c:v>
                </c:pt>
                <c:pt idx="3">
                  <c:v>0.24550000000000005</c:v>
                </c:pt>
                <c:pt idx="4">
                  <c:v>0.24600000000000005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1AB-4E13-AF6E-13A34575B173}"/>
            </c:ext>
          </c:extLst>
        </c:ser>
        <c:ser>
          <c:idx val="2"/>
          <c:order val="2"/>
          <c:tx>
            <c:strRef>
              <c:f>'Žáruvzdorná nerez'!$B$36:$H$36</c:f>
              <c:strCache>
                <c:ptCount val="1"/>
                <c:pt idx="0">
                  <c:v>ae 12 [mm]</c:v>
                </c:pt>
              </c:strCache>
            </c:strRef>
          </c:tx>
          <c:xVal>
            <c:numRef>
              <c:f>'Žáruvzdorná nerez'!$B$38:$B$42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nerez'!$C$38:$C$42</c:f>
              <c:numCache>
                <c:formatCode>0.0000</c:formatCode>
                <c:ptCount val="5"/>
                <c:pt idx="0">
                  <c:v>0.34340000000000004</c:v>
                </c:pt>
                <c:pt idx="1">
                  <c:v>0.2112</c:v>
                </c:pt>
                <c:pt idx="2">
                  <c:v>0.36399999999999999</c:v>
                </c:pt>
                <c:pt idx="3">
                  <c:v>0.2621</c:v>
                </c:pt>
                <c:pt idx="4">
                  <c:v>0.20060000000000003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1AB-4E13-AF6E-13A34575B173}"/>
            </c:ext>
          </c:extLst>
        </c:ser>
        <c:ser>
          <c:idx val="3"/>
          <c:order val="3"/>
          <c:tx>
            <c:strRef>
              <c:f>'Žáruvzdorná nerez'!$B$44:$H$44</c:f>
              <c:strCache>
                <c:ptCount val="1"/>
                <c:pt idx="0">
                  <c:v>ae 16 [mm]</c:v>
                </c:pt>
              </c:strCache>
            </c:strRef>
          </c:tx>
          <c:xVal>
            <c:numRef>
              <c:f>'Žáruvzdorná nerez'!$B$46:$B$50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nerez'!$C$46:$C$50</c:f>
              <c:numCache>
                <c:formatCode>0.0000</c:formatCode>
                <c:ptCount val="5"/>
                <c:pt idx="0">
                  <c:v>0.59660000000000013</c:v>
                </c:pt>
                <c:pt idx="1">
                  <c:v>0.5292</c:v>
                </c:pt>
                <c:pt idx="2">
                  <c:v>0.39940000000000009</c:v>
                </c:pt>
                <c:pt idx="3">
                  <c:v>0.3909999999999999</c:v>
                </c:pt>
                <c:pt idx="4">
                  <c:v>0.4405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1AB-4E13-AF6E-13A34575B173}"/>
            </c:ext>
          </c:extLst>
        </c:ser>
        <c:ser>
          <c:idx val="4"/>
          <c:order val="4"/>
          <c:tx>
            <c:strRef>
              <c:f>'Žáruvzdorná nerez'!$B$52:$H$52</c:f>
              <c:strCache>
                <c:ptCount val="1"/>
                <c:pt idx="0">
                  <c:v>ae 20 [mm]</c:v>
                </c:pt>
              </c:strCache>
            </c:strRef>
          </c:tx>
          <c:xVal>
            <c:numRef>
              <c:f>'Žáruvzdorná nerez'!$B$54:$B$58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nerez'!$C$54:$C$58</c:f>
              <c:numCache>
                <c:formatCode>0.0000</c:formatCode>
                <c:ptCount val="5"/>
                <c:pt idx="0">
                  <c:v>0.27959999999999996</c:v>
                </c:pt>
                <c:pt idx="1">
                  <c:v>0.21139999999999998</c:v>
                </c:pt>
                <c:pt idx="2">
                  <c:v>0.17929999999999999</c:v>
                </c:pt>
                <c:pt idx="3">
                  <c:v>0.23349999999999999</c:v>
                </c:pt>
                <c:pt idx="4">
                  <c:v>0.21069999999999997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1AB-4E13-AF6E-13A34575B173}"/>
            </c:ext>
          </c:extLst>
        </c:ser>
        <c:axId val="104266368"/>
        <c:axId val="101856000"/>
      </c:scatterChart>
      <c:valAx>
        <c:axId val="104266368"/>
        <c:scaling>
          <c:orientation val="minMax"/>
          <c:max val="1.2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ap [mm]</a:t>
                </a:r>
              </a:p>
            </c:rich>
          </c:tx>
          <c:layout/>
        </c:title>
        <c:numFmt formatCode="General" sourceLinked="1"/>
        <c:tickLblPos val="nextTo"/>
        <c:crossAx val="101856000"/>
        <c:crosses val="autoZero"/>
        <c:crossBetween val="midCat"/>
        <c:majorUnit val="0.2"/>
      </c:valAx>
      <c:valAx>
        <c:axId val="10185600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cs-CZ" sz="1400" i="1">
                    <a:latin typeface="Times New Roman" pitchFamily="18" charset="0"/>
                    <a:cs typeface="Times New Roman" pitchFamily="18" charset="0"/>
                  </a:rPr>
                  <a:t>R</a:t>
                </a:r>
                <a:r>
                  <a:rPr lang="cs-CZ" sz="1400" i="1" baseline="-25000">
                    <a:latin typeface="Times New Roman" pitchFamily="18" charset="0"/>
                    <a:cs typeface="Times New Roman" pitchFamily="18" charset="0"/>
                  </a:rPr>
                  <a:t>a</a:t>
                </a:r>
                <a:r>
                  <a:rPr lang="cs-CZ" sz="1400">
                    <a:latin typeface="Times New Roman" pitchFamily="18" charset="0"/>
                    <a:cs typeface="Times New Roman" pitchFamily="18" charset="0"/>
                  </a:rPr>
                  <a:t> [</a:t>
                </a:r>
                <a:r>
                  <a:rPr lang="el-GR" sz="1400">
                    <a:latin typeface="Times New Roman" pitchFamily="18" charset="0"/>
                    <a:cs typeface="Times New Roman" pitchFamily="18" charset="0"/>
                  </a:rPr>
                  <a:t>μ</a:t>
                </a:r>
                <a:r>
                  <a:rPr lang="cs-CZ" sz="1400">
                    <a:latin typeface="Times New Roman" pitchFamily="18" charset="0"/>
                    <a:cs typeface="Times New Roman" pitchFamily="18" charset="0"/>
                  </a:rPr>
                  <a:t>m]</a:t>
                </a:r>
              </a:p>
            </c:rich>
          </c:tx>
          <c:layout>
            <c:manualLayout>
              <c:xMode val="edge"/>
              <c:yMode val="edge"/>
              <c:x val="2.1871503196554648E-2"/>
              <c:y val="0.41983996792067696"/>
            </c:manualLayout>
          </c:layout>
        </c:title>
        <c:numFmt formatCode="0.000" sourceLinked="1"/>
        <c:tickLblPos val="nextTo"/>
        <c:crossAx val="104266368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Hodnoty parametru</a:t>
            </a:r>
            <a:r>
              <a:rPr lang="cs-CZ" baseline="0"/>
              <a:t> Rz v závislosti na ap a ae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'Žáruvzdorná nerez'!$B$20:$H$20</c:f>
              <c:strCache>
                <c:ptCount val="1"/>
                <c:pt idx="0">
                  <c:v>ae 4 [mm]</c:v>
                </c:pt>
              </c:strCache>
            </c:strRef>
          </c:tx>
          <c:xVal>
            <c:numRef>
              <c:f>'Žáruvzdorná nerez'!$B$22:$B$26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nerez'!$D$22:$D$26</c:f>
              <c:numCache>
                <c:formatCode>0.0000</c:formatCode>
                <c:ptCount val="5"/>
                <c:pt idx="0">
                  <c:v>1.9609000000000001</c:v>
                </c:pt>
                <c:pt idx="1">
                  <c:v>1.3260000000000001</c:v>
                </c:pt>
                <c:pt idx="2">
                  <c:v>1.2147000000000001</c:v>
                </c:pt>
                <c:pt idx="3">
                  <c:v>1.2859</c:v>
                </c:pt>
                <c:pt idx="4">
                  <c:v>1.1036999999999999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DB9-4BE8-A30A-C56168DEFBC8}"/>
            </c:ext>
          </c:extLst>
        </c:ser>
        <c:ser>
          <c:idx val="1"/>
          <c:order val="1"/>
          <c:tx>
            <c:strRef>
              <c:f>'Žáruvzdorná nerez'!$B$28:$H$28</c:f>
              <c:strCache>
                <c:ptCount val="1"/>
                <c:pt idx="0">
                  <c:v>ae 8 [mm]</c:v>
                </c:pt>
              </c:strCache>
            </c:strRef>
          </c:tx>
          <c:xVal>
            <c:numRef>
              <c:f>'Žáruvzdorná nerez'!$B$30:$B$34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nerez'!$D$30:$D$34</c:f>
              <c:numCache>
                <c:formatCode>0.0000</c:formatCode>
                <c:ptCount val="5"/>
                <c:pt idx="0">
                  <c:v>1.4342999999999999</c:v>
                </c:pt>
                <c:pt idx="1">
                  <c:v>1.3784999999999998</c:v>
                </c:pt>
                <c:pt idx="2">
                  <c:v>1.2931000000000001</c:v>
                </c:pt>
                <c:pt idx="3">
                  <c:v>1.3943000000000001</c:v>
                </c:pt>
                <c:pt idx="4">
                  <c:v>1.4137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DB9-4BE8-A30A-C56168DEFBC8}"/>
            </c:ext>
          </c:extLst>
        </c:ser>
        <c:ser>
          <c:idx val="2"/>
          <c:order val="2"/>
          <c:tx>
            <c:strRef>
              <c:f>'Žáruvzdorná nerez'!$B$36:$H$36</c:f>
              <c:strCache>
                <c:ptCount val="1"/>
                <c:pt idx="0">
                  <c:v>ae 12 [mm]</c:v>
                </c:pt>
              </c:strCache>
            </c:strRef>
          </c:tx>
          <c:xVal>
            <c:numRef>
              <c:f>'Žáruvzdorná nerez'!$B$38:$B$42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nerez'!$D$38:$D$42</c:f>
              <c:numCache>
                <c:formatCode>0.0000</c:formatCode>
                <c:ptCount val="5"/>
                <c:pt idx="0">
                  <c:v>1.9388999999999998</c:v>
                </c:pt>
                <c:pt idx="1">
                  <c:v>1.3107000000000002</c:v>
                </c:pt>
                <c:pt idx="2">
                  <c:v>1.7954999999999999</c:v>
                </c:pt>
                <c:pt idx="3">
                  <c:v>1.4182999999999999</c:v>
                </c:pt>
                <c:pt idx="4">
                  <c:v>1.141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DB9-4BE8-A30A-C56168DEFBC8}"/>
            </c:ext>
          </c:extLst>
        </c:ser>
        <c:ser>
          <c:idx val="3"/>
          <c:order val="3"/>
          <c:tx>
            <c:strRef>
              <c:f>'Žáruvzdorná nerez'!$B$44:$H$44</c:f>
              <c:strCache>
                <c:ptCount val="1"/>
                <c:pt idx="0">
                  <c:v>ae 16 [mm]</c:v>
                </c:pt>
              </c:strCache>
            </c:strRef>
          </c:tx>
          <c:xVal>
            <c:numRef>
              <c:f>'Žáruvzdorná nerez'!$B$46:$B$50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nerez'!$D$46:$D$50</c:f>
              <c:numCache>
                <c:formatCode>0.0000</c:formatCode>
                <c:ptCount val="5"/>
                <c:pt idx="0">
                  <c:v>3.3262999999999998</c:v>
                </c:pt>
                <c:pt idx="1">
                  <c:v>2.6967999999999996</c:v>
                </c:pt>
                <c:pt idx="2">
                  <c:v>1.9598</c:v>
                </c:pt>
                <c:pt idx="3">
                  <c:v>2.0308999999999999</c:v>
                </c:pt>
                <c:pt idx="4">
                  <c:v>2.1825000000000001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DB9-4BE8-A30A-C56168DEFBC8}"/>
            </c:ext>
          </c:extLst>
        </c:ser>
        <c:ser>
          <c:idx val="4"/>
          <c:order val="4"/>
          <c:tx>
            <c:strRef>
              <c:f>'Žáruvzdorná nerez'!$B$52:$H$52</c:f>
              <c:strCache>
                <c:ptCount val="1"/>
                <c:pt idx="0">
                  <c:v>ae 20 [mm]</c:v>
                </c:pt>
              </c:strCache>
            </c:strRef>
          </c:tx>
          <c:xVal>
            <c:numRef>
              <c:f>'Žáruvzdorná nerez'!$B$54:$B$58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nerez'!$D$54:$D$58</c:f>
              <c:numCache>
                <c:formatCode>0.0000</c:formatCode>
                <c:ptCount val="5"/>
                <c:pt idx="0">
                  <c:v>1.8660000000000001</c:v>
                </c:pt>
                <c:pt idx="1">
                  <c:v>1.3076000000000001</c:v>
                </c:pt>
                <c:pt idx="2">
                  <c:v>1.0065</c:v>
                </c:pt>
                <c:pt idx="3">
                  <c:v>1.3089</c:v>
                </c:pt>
                <c:pt idx="4">
                  <c:v>1.2120999999999997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DB9-4BE8-A30A-C56168DEFBC8}"/>
            </c:ext>
          </c:extLst>
        </c:ser>
        <c:axId val="101902208"/>
        <c:axId val="104271872"/>
      </c:scatterChart>
      <c:valAx>
        <c:axId val="101902208"/>
        <c:scaling>
          <c:orientation val="minMax"/>
          <c:max val="1.2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ap [mm]</a:t>
                </a:r>
              </a:p>
            </c:rich>
          </c:tx>
          <c:layout/>
        </c:title>
        <c:numFmt formatCode="General" sourceLinked="1"/>
        <c:tickLblPos val="nextTo"/>
        <c:crossAx val="104271872"/>
        <c:crosses val="autoZero"/>
        <c:crossBetween val="midCat"/>
        <c:majorUnit val="0.2"/>
      </c:valAx>
      <c:valAx>
        <c:axId val="10427187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Rz [</a:t>
                </a:r>
                <a:r>
                  <a:rPr lang="el-GR">
                    <a:latin typeface="Calibri"/>
                    <a:cs typeface="Calibri"/>
                  </a:rPr>
                  <a:t>μ</a:t>
                </a:r>
                <a:r>
                  <a:rPr lang="cs-CZ">
                    <a:latin typeface="Calibri"/>
                    <a:cs typeface="Calibri"/>
                  </a:rPr>
                  <a:t>m]</a:t>
                </a:r>
                <a:endParaRPr lang="cs-CZ"/>
              </a:p>
            </c:rich>
          </c:tx>
          <c:layout/>
        </c:title>
        <c:numFmt formatCode="0.0000" sourceLinked="1"/>
        <c:tickLblPos val="nextTo"/>
        <c:crossAx val="101902208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Hodnoty parametru</a:t>
            </a:r>
            <a:r>
              <a:rPr lang="cs-CZ" baseline="0"/>
              <a:t> Rt v závislosti na ap a ae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'Žáruvzdorná nerez'!$B$20:$H$20</c:f>
              <c:strCache>
                <c:ptCount val="1"/>
                <c:pt idx="0">
                  <c:v>ae 4 [mm]</c:v>
                </c:pt>
              </c:strCache>
            </c:strRef>
          </c:tx>
          <c:xVal>
            <c:numRef>
              <c:f>'Žáruvzdorná nerez'!$B$22:$B$26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nerez'!$E$22:$E$26</c:f>
              <c:numCache>
                <c:formatCode>0.0000</c:formatCode>
                <c:ptCount val="5"/>
                <c:pt idx="0">
                  <c:v>2.9093</c:v>
                </c:pt>
                <c:pt idx="1">
                  <c:v>1.8121000000000003</c:v>
                </c:pt>
                <c:pt idx="2">
                  <c:v>1.6905999999999999</c:v>
                </c:pt>
                <c:pt idx="3">
                  <c:v>1.7993999999999999</c:v>
                </c:pt>
                <c:pt idx="4">
                  <c:v>1.5874000000000001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667E-4F96-A90A-3F52400184F0}"/>
            </c:ext>
          </c:extLst>
        </c:ser>
        <c:ser>
          <c:idx val="1"/>
          <c:order val="1"/>
          <c:tx>
            <c:strRef>
              <c:f>'Žáruvzdorná nerez'!$B$28:$H$28</c:f>
              <c:strCache>
                <c:ptCount val="1"/>
                <c:pt idx="0">
                  <c:v>ae 8 [mm]</c:v>
                </c:pt>
              </c:strCache>
            </c:strRef>
          </c:tx>
          <c:xVal>
            <c:numRef>
              <c:f>'Žáruvzdorná nerez'!$B$30:$B$34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nerez'!$E$30:$E$34</c:f>
              <c:numCache>
                <c:formatCode>0.0000</c:formatCode>
                <c:ptCount val="5"/>
                <c:pt idx="0">
                  <c:v>2.0257999999999998</c:v>
                </c:pt>
                <c:pt idx="1">
                  <c:v>1.8371</c:v>
                </c:pt>
                <c:pt idx="2">
                  <c:v>1.7105000000000001</c:v>
                </c:pt>
                <c:pt idx="3">
                  <c:v>1.8675000000000002</c:v>
                </c:pt>
                <c:pt idx="4">
                  <c:v>1.8937000000000002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667E-4F96-A90A-3F52400184F0}"/>
            </c:ext>
          </c:extLst>
        </c:ser>
        <c:ser>
          <c:idx val="2"/>
          <c:order val="2"/>
          <c:tx>
            <c:strRef>
              <c:f>'Žáruvzdorná nerez'!$B$36:$H$36</c:f>
              <c:strCache>
                <c:ptCount val="1"/>
                <c:pt idx="0">
                  <c:v>ae 12 [mm]</c:v>
                </c:pt>
              </c:strCache>
            </c:strRef>
          </c:tx>
          <c:xVal>
            <c:numRef>
              <c:f>'Žáruvzdorná nerez'!$B$38:$B$42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nerez'!$E$38:$E$42</c:f>
              <c:numCache>
                <c:formatCode>0.0000</c:formatCode>
                <c:ptCount val="5"/>
                <c:pt idx="0">
                  <c:v>2.7028000000000003</c:v>
                </c:pt>
                <c:pt idx="1">
                  <c:v>1.6637</c:v>
                </c:pt>
                <c:pt idx="2">
                  <c:v>2.3096000000000001</c:v>
                </c:pt>
                <c:pt idx="3">
                  <c:v>1.9759</c:v>
                </c:pt>
                <c:pt idx="4">
                  <c:v>1.4391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667E-4F96-A90A-3F52400184F0}"/>
            </c:ext>
          </c:extLst>
        </c:ser>
        <c:ser>
          <c:idx val="3"/>
          <c:order val="3"/>
          <c:tx>
            <c:strRef>
              <c:f>'Žáruvzdorná nerez'!$B$44:$H$44</c:f>
              <c:strCache>
                <c:ptCount val="1"/>
                <c:pt idx="0">
                  <c:v>ae 16 [mm]</c:v>
                </c:pt>
              </c:strCache>
            </c:strRef>
          </c:tx>
          <c:xVal>
            <c:numRef>
              <c:f>'Žáruvzdorná nerez'!$B$46:$B$50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nerez'!$E$46:$E$50</c:f>
              <c:numCache>
                <c:formatCode>0.0000</c:formatCode>
                <c:ptCount val="5"/>
                <c:pt idx="0">
                  <c:v>4.3776999999999999</c:v>
                </c:pt>
                <c:pt idx="1">
                  <c:v>3.5311999999999997</c:v>
                </c:pt>
                <c:pt idx="2">
                  <c:v>2.5348999999999999</c:v>
                </c:pt>
                <c:pt idx="3">
                  <c:v>2.5701999999999998</c:v>
                </c:pt>
                <c:pt idx="4">
                  <c:v>2.7916999999999996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667E-4F96-A90A-3F52400184F0}"/>
            </c:ext>
          </c:extLst>
        </c:ser>
        <c:ser>
          <c:idx val="4"/>
          <c:order val="4"/>
          <c:tx>
            <c:strRef>
              <c:f>'Žáruvzdorná nerez'!$B$52:$H$52</c:f>
              <c:strCache>
                <c:ptCount val="1"/>
                <c:pt idx="0">
                  <c:v>ae 20 [mm]</c:v>
                </c:pt>
              </c:strCache>
            </c:strRef>
          </c:tx>
          <c:xVal>
            <c:numRef>
              <c:f>'Žáruvzdorná nerez'!$B$54:$B$58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nerez'!$E$54:$E$58</c:f>
              <c:numCache>
                <c:formatCode>0.0000</c:formatCode>
                <c:ptCount val="5"/>
                <c:pt idx="0">
                  <c:v>2.7809999999999997</c:v>
                </c:pt>
                <c:pt idx="1">
                  <c:v>1.9354999999999998</c:v>
                </c:pt>
                <c:pt idx="2">
                  <c:v>1.3176999999999999</c:v>
                </c:pt>
                <c:pt idx="3">
                  <c:v>1.6415999999999997</c:v>
                </c:pt>
                <c:pt idx="4">
                  <c:v>1.6303000000000001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667E-4F96-A90A-3F52400184F0}"/>
            </c:ext>
          </c:extLst>
        </c:ser>
        <c:axId val="104330368"/>
        <c:axId val="104332288"/>
      </c:scatterChart>
      <c:valAx>
        <c:axId val="104330368"/>
        <c:scaling>
          <c:orientation val="minMax"/>
          <c:max val="1.2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ap [mm]</a:t>
                </a:r>
              </a:p>
            </c:rich>
          </c:tx>
          <c:layout/>
        </c:title>
        <c:numFmt formatCode="General" sourceLinked="1"/>
        <c:tickLblPos val="nextTo"/>
        <c:crossAx val="104332288"/>
        <c:crosses val="autoZero"/>
        <c:crossBetween val="midCat"/>
        <c:majorUnit val="0.2"/>
      </c:valAx>
      <c:valAx>
        <c:axId val="10433228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Rt [</a:t>
                </a:r>
                <a:r>
                  <a:rPr lang="el-GR">
                    <a:latin typeface="Calibri"/>
                    <a:cs typeface="Calibri"/>
                  </a:rPr>
                  <a:t>μ</a:t>
                </a:r>
                <a:r>
                  <a:rPr lang="cs-CZ">
                    <a:latin typeface="Calibri"/>
                    <a:cs typeface="Calibri"/>
                  </a:rPr>
                  <a:t>m]</a:t>
                </a:r>
                <a:endParaRPr lang="cs-CZ"/>
              </a:p>
            </c:rich>
          </c:tx>
          <c:layout/>
        </c:title>
        <c:numFmt formatCode="0.0000" sourceLinked="1"/>
        <c:tickLblPos val="nextTo"/>
        <c:crossAx val="104330368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baseline="0"/>
              <a:t>Průběh síly Fx v závislosti na ap a ae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'Žáruvzdorná nerez'!$B$20:$H$20</c:f>
              <c:strCache>
                <c:ptCount val="1"/>
                <c:pt idx="0">
                  <c:v>ae 4 [mm]</c:v>
                </c:pt>
              </c:strCache>
            </c:strRef>
          </c:tx>
          <c:xVal>
            <c:numRef>
              <c:f>'Žáruvzdorná nerez'!$B$22:$B$26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nerez'!$F$22:$F$26</c:f>
              <c:numCache>
                <c:formatCode>0.0</c:formatCode>
                <c:ptCount val="5"/>
                <c:pt idx="0">
                  <c:v>60.121999999999993</c:v>
                </c:pt>
                <c:pt idx="1">
                  <c:v>82.685999999999993</c:v>
                </c:pt>
                <c:pt idx="2">
                  <c:v>109.26500000000001</c:v>
                </c:pt>
                <c:pt idx="3">
                  <c:v>110.973</c:v>
                </c:pt>
                <c:pt idx="4">
                  <c:v>144.63000000000002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34C-406E-8321-AC83ACBF8684}"/>
            </c:ext>
          </c:extLst>
        </c:ser>
        <c:ser>
          <c:idx val="1"/>
          <c:order val="1"/>
          <c:tx>
            <c:strRef>
              <c:f>'Žáruvzdorná nerez'!$B$28:$H$28</c:f>
              <c:strCache>
                <c:ptCount val="1"/>
                <c:pt idx="0">
                  <c:v>ae 8 [mm]</c:v>
                </c:pt>
              </c:strCache>
            </c:strRef>
          </c:tx>
          <c:xVal>
            <c:numRef>
              <c:f>'Žáruvzdorná nerez'!$B$30:$B$34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nerez'!$F$30:$F$34</c:f>
              <c:numCache>
                <c:formatCode>0.0</c:formatCode>
                <c:ptCount val="5"/>
                <c:pt idx="0">
                  <c:v>62.100999999999999</c:v>
                </c:pt>
                <c:pt idx="1">
                  <c:v>146.24</c:v>
                </c:pt>
                <c:pt idx="2">
                  <c:v>146.078</c:v>
                </c:pt>
                <c:pt idx="3">
                  <c:v>161.81</c:v>
                </c:pt>
                <c:pt idx="4">
                  <c:v>163.97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34C-406E-8321-AC83ACBF8684}"/>
            </c:ext>
          </c:extLst>
        </c:ser>
        <c:ser>
          <c:idx val="2"/>
          <c:order val="2"/>
          <c:tx>
            <c:strRef>
              <c:f>'Žáruvzdorná nerez'!$B$36:$H$36</c:f>
              <c:strCache>
                <c:ptCount val="1"/>
                <c:pt idx="0">
                  <c:v>ae 12 [mm]</c:v>
                </c:pt>
              </c:strCache>
            </c:strRef>
          </c:tx>
          <c:xVal>
            <c:numRef>
              <c:f>'Žáruvzdorná nerez'!$B$38:$B$42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nerez'!$F$38:$F$42</c:f>
              <c:numCache>
                <c:formatCode>0.0</c:formatCode>
                <c:ptCount val="5"/>
                <c:pt idx="0">
                  <c:v>368.96000000000004</c:v>
                </c:pt>
                <c:pt idx="1">
                  <c:v>456.74000000000007</c:v>
                </c:pt>
                <c:pt idx="2">
                  <c:v>614.43999999999994</c:v>
                </c:pt>
                <c:pt idx="3">
                  <c:v>652.65</c:v>
                </c:pt>
                <c:pt idx="4">
                  <c:v>734.14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34C-406E-8321-AC83ACBF8684}"/>
            </c:ext>
          </c:extLst>
        </c:ser>
        <c:ser>
          <c:idx val="3"/>
          <c:order val="3"/>
          <c:tx>
            <c:strRef>
              <c:f>'Žáruvzdorná nerez'!$B$44:$H$44</c:f>
              <c:strCache>
                <c:ptCount val="1"/>
                <c:pt idx="0">
                  <c:v>ae 16 [mm]</c:v>
                </c:pt>
              </c:strCache>
            </c:strRef>
          </c:tx>
          <c:xVal>
            <c:numRef>
              <c:f>'Žáruvzdorná nerez'!$B$46:$B$50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nerez'!$F$46:$F$50</c:f>
              <c:numCache>
                <c:formatCode>0.0</c:formatCode>
                <c:ptCount val="5"/>
                <c:pt idx="0">
                  <c:v>324.77</c:v>
                </c:pt>
                <c:pt idx="1">
                  <c:v>712.87837044660535</c:v>
                </c:pt>
                <c:pt idx="2">
                  <c:v>1038.8600000000001</c:v>
                </c:pt>
                <c:pt idx="3">
                  <c:v>1202.7</c:v>
                </c:pt>
                <c:pt idx="4">
                  <c:v>1408.8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34C-406E-8321-AC83ACBF8684}"/>
            </c:ext>
          </c:extLst>
        </c:ser>
        <c:ser>
          <c:idx val="4"/>
          <c:order val="4"/>
          <c:tx>
            <c:strRef>
              <c:f>'Žáruvzdorná nerez'!$B$52:$H$52</c:f>
              <c:strCache>
                <c:ptCount val="1"/>
                <c:pt idx="0">
                  <c:v>ae 20 [mm]</c:v>
                </c:pt>
              </c:strCache>
            </c:strRef>
          </c:tx>
          <c:xVal>
            <c:numRef>
              <c:f>'Žáruvzdorná nerez'!$B$54:$B$58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nerez'!$F$54:$F$58</c:f>
              <c:numCache>
                <c:formatCode>0.0</c:formatCode>
                <c:ptCount val="5"/>
                <c:pt idx="0">
                  <c:v>301.63</c:v>
                </c:pt>
                <c:pt idx="1">
                  <c:v>486.98</c:v>
                </c:pt>
                <c:pt idx="2">
                  <c:v>600.57999999999993</c:v>
                </c:pt>
                <c:pt idx="3">
                  <c:v>712.31</c:v>
                </c:pt>
                <c:pt idx="4">
                  <c:v>760.77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34C-406E-8321-AC83ACBF8684}"/>
            </c:ext>
          </c:extLst>
        </c:ser>
        <c:axId val="104382848"/>
        <c:axId val="104384768"/>
      </c:scatterChart>
      <c:valAx>
        <c:axId val="104382848"/>
        <c:scaling>
          <c:orientation val="minMax"/>
          <c:max val="1.2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ap [mm]</a:t>
                </a:r>
              </a:p>
            </c:rich>
          </c:tx>
          <c:layout/>
        </c:title>
        <c:numFmt formatCode="General" sourceLinked="1"/>
        <c:tickLblPos val="nextTo"/>
        <c:crossAx val="104384768"/>
        <c:crosses val="autoZero"/>
        <c:crossBetween val="midCat"/>
        <c:majorUnit val="0.2"/>
      </c:valAx>
      <c:valAx>
        <c:axId val="10438476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Fx [</a:t>
                </a:r>
                <a:r>
                  <a:rPr lang="cs-CZ">
                    <a:latin typeface="Calibri"/>
                    <a:cs typeface="Calibri"/>
                  </a:rPr>
                  <a:t>N]</a:t>
                </a:r>
                <a:endParaRPr lang="cs-CZ"/>
              </a:p>
            </c:rich>
          </c:tx>
          <c:layout/>
        </c:title>
        <c:numFmt formatCode="0.0" sourceLinked="1"/>
        <c:tickLblPos val="nextTo"/>
        <c:crossAx val="104382848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baseline="0"/>
              <a:t>Průběh síly Fy v závislosti na ap a ae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'Žáruvzdorná nerez'!$B$20:$H$20</c:f>
              <c:strCache>
                <c:ptCount val="1"/>
                <c:pt idx="0">
                  <c:v>ae 4 [mm]</c:v>
                </c:pt>
              </c:strCache>
            </c:strRef>
          </c:tx>
          <c:xVal>
            <c:numRef>
              <c:f>'Žáruvzdorná nerez'!$B$22:$B$26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nerez'!$G$22:$G$26</c:f>
              <c:numCache>
                <c:formatCode>0.0</c:formatCode>
                <c:ptCount val="5"/>
                <c:pt idx="0">
                  <c:v>392.24999999999994</c:v>
                </c:pt>
                <c:pt idx="1">
                  <c:v>665.18</c:v>
                </c:pt>
                <c:pt idx="2">
                  <c:v>864.26</c:v>
                </c:pt>
                <c:pt idx="3">
                  <c:v>1014.6899999999999</c:v>
                </c:pt>
                <c:pt idx="4">
                  <c:v>1203.2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FBCD-4270-99C7-84F66E2455EC}"/>
            </c:ext>
          </c:extLst>
        </c:ser>
        <c:ser>
          <c:idx val="1"/>
          <c:order val="1"/>
          <c:tx>
            <c:strRef>
              <c:f>'Žáruvzdorná nerez'!$B$28:$H$28</c:f>
              <c:strCache>
                <c:ptCount val="1"/>
                <c:pt idx="0">
                  <c:v>ae 8 [mm]</c:v>
                </c:pt>
              </c:strCache>
            </c:strRef>
          </c:tx>
          <c:xVal>
            <c:numRef>
              <c:f>'Žáruvzdorná nerez'!$B$30:$B$34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nerez'!$G$30:$G$34</c:f>
              <c:numCache>
                <c:formatCode>0.0</c:formatCode>
                <c:ptCount val="5"/>
                <c:pt idx="0">
                  <c:v>423.71999999999991</c:v>
                </c:pt>
                <c:pt idx="1">
                  <c:v>630.29999999999995</c:v>
                </c:pt>
                <c:pt idx="2">
                  <c:v>817.38000000000011</c:v>
                </c:pt>
                <c:pt idx="3">
                  <c:v>922.66000000000008</c:v>
                </c:pt>
                <c:pt idx="4">
                  <c:v>1001.32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FBCD-4270-99C7-84F66E2455EC}"/>
            </c:ext>
          </c:extLst>
        </c:ser>
        <c:ser>
          <c:idx val="2"/>
          <c:order val="2"/>
          <c:tx>
            <c:strRef>
              <c:f>'Žáruvzdorná nerez'!$B$36:$H$36</c:f>
              <c:strCache>
                <c:ptCount val="1"/>
                <c:pt idx="0">
                  <c:v>ae 12 [mm]</c:v>
                </c:pt>
              </c:strCache>
            </c:strRef>
          </c:tx>
          <c:xVal>
            <c:numRef>
              <c:f>'Žáruvzdorná nerez'!$B$38:$B$42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nerez'!$G$38:$G$42</c:f>
              <c:numCache>
                <c:formatCode>0.0</c:formatCode>
                <c:ptCount val="5"/>
                <c:pt idx="0">
                  <c:v>491.16999999999996</c:v>
                </c:pt>
                <c:pt idx="1">
                  <c:v>665.7299999999999</c:v>
                </c:pt>
                <c:pt idx="2">
                  <c:v>829</c:v>
                </c:pt>
                <c:pt idx="3">
                  <c:v>950.33000000000015</c:v>
                </c:pt>
                <c:pt idx="4">
                  <c:v>1070.0999999999999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FBCD-4270-99C7-84F66E2455EC}"/>
            </c:ext>
          </c:extLst>
        </c:ser>
        <c:ser>
          <c:idx val="3"/>
          <c:order val="3"/>
          <c:tx>
            <c:strRef>
              <c:f>'Žáruvzdorná nerez'!$B$44:$H$44</c:f>
              <c:strCache>
                <c:ptCount val="1"/>
                <c:pt idx="0">
                  <c:v>ae 16 [mm]</c:v>
                </c:pt>
              </c:strCache>
            </c:strRef>
          </c:tx>
          <c:xVal>
            <c:numRef>
              <c:f>'Žáruvzdorná nerez'!$B$46:$B$50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nerez'!$G$46:$G$50</c:f>
              <c:numCache>
                <c:formatCode>0.0</c:formatCode>
                <c:ptCount val="5"/>
                <c:pt idx="0">
                  <c:v>327.47000000000003</c:v>
                </c:pt>
                <c:pt idx="1">
                  <c:v>576.44000000000005</c:v>
                </c:pt>
                <c:pt idx="2">
                  <c:v>906.04</c:v>
                </c:pt>
                <c:pt idx="3">
                  <c:v>988.57999999999993</c:v>
                </c:pt>
                <c:pt idx="4">
                  <c:v>1131.0999999999999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FBCD-4270-99C7-84F66E2455EC}"/>
            </c:ext>
          </c:extLst>
        </c:ser>
        <c:ser>
          <c:idx val="4"/>
          <c:order val="4"/>
          <c:tx>
            <c:strRef>
              <c:f>'Žáruvzdorná nerez'!$B$52:$H$52</c:f>
              <c:strCache>
                <c:ptCount val="1"/>
                <c:pt idx="0">
                  <c:v>ae 20 [mm]</c:v>
                </c:pt>
              </c:strCache>
            </c:strRef>
          </c:tx>
          <c:xVal>
            <c:numRef>
              <c:f>'Žáruvzdorná nerez'!$B$54:$B$58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nerez'!$G$54:$G$58</c:f>
              <c:numCache>
                <c:formatCode>0.0</c:formatCode>
                <c:ptCount val="5"/>
                <c:pt idx="0">
                  <c:v>315.86</c:v>
                </c:pt>
                <c:pt idx="1">
                  <c:v>463</c:v>
                </c:pt>
                <c:pt idx="2">
                  <c:v>511.29000000000008</c:v>
                </c:pt>
                <c:pt idx="3">
                  <c:v>576.71</c:v>
                </c:pt>
                <c:pt idx="4">
                  <c:v>633.37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FBCD-4270-99C7-84F66E2455EC}"/>
            </c:ext>
          </c:extLst>
        </c:ser>
        <c:axId val="104430976"/>
        <c:axId val="104449536"/>
      </c:scatterChart>
      <c:valAx>
        <c:axId val="104430976"/>
        <c:scaling>
          <c:orientation val="minMax"/>
          <c:max val="1.2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ap [mm]</a:t>
                </a:r>
              </a:p>
            </c:rich>
          </c:tx>
          <c:layout/>
        </c:title>
        <c:numFmt formatCode="General" sourceLinked="1"/>
        <c:tickLblPos val="nextTo"/>
        <c:crossAx val="104449536"/>
        <c:crosses val="autoZero"/>
        <c:crossBetween val="midCat"/>
        <c:majorUnit val="0.2"/>
      </c:valAx>
      <c:valAx>
        <c:axId val="10444953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Fy [</a:t>
                </a:r>
                <a:r>
                  <a:rPr lang="cs-CZ">
                    <a:latin typeface="Calibri"/>
                    <a:cs typeface="Calibri"/>
                  </a:rPr>
                  <a:t>N]</a:t>
                </a:r>
                <a:endParaRPr lang="cs-CZ"/>
              </a:p>
            </c:rich>
          </c:tx>
          <c:layout/>
        </c:title>
        <c:numFmt formatCode="0.0" sourceLinked="1"/>
        <c:tickLblPos val="nextTo"/>
        <c:crossAx val="104430976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baseline="0"/>
              <a:t>Průběh síly Fz v závislosti na ap a ae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'Žáruvzdorná nerez'!$B$20:$H$20</c:f>
              <c:strCache>
                <c:ptCount val="1"/>
                <c:pt idx="0">
                  <c:v>ae 4 [mm]</c:v>
                </c:pt>
              </c:strCache>
            </c:strRef>
          </c:tx>
          <c:xVal>
            <c:numRef>
              <c:f>'Žáruvzdorná nerez'!$B$22:$B$26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nerez'!$H$22:$H$26</c:f>
              <c:numCache>
                <c:formatCode>0.0</c:formatCode>
                <c:ptCount val="5"/>
                <c:pt idx="0">
                  <c:v>1175.2</c:v>
                </c:pt>
                <c:pt idx="1">
                  <c:v>1659.6</c:v>
                </c:pt>
                <c:pt idx="2">
                  <c:v>1917.4</c:v>
                </c:pt>
                <c:pt idx="3">
                  <c:v>2300.4</c:v>
                </c:pt>
                <c:pt idx="4">
                  <c:v>2505.8000000000002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741-4469-801D-854A6F784AD3}"/>
            </c:ext>
          </c:extLst>
        </c:ser>
        <c:ser>
          <c:idx val="1"/>
          <c:order val="1"/>
          <c:tx>
            <c:strRef>
              <c:f>'Žáruvzdorná nerez'!$B$28:$H$28</c:f>
              <c:strCache>
                <c:ptCount val="1"/>
                <c:pt idx="0">
                  <c:v>ae 8 [mm]</c:v>
                </c:pt>
              </c:strCache>
            </c:strRef>
          </c:tx>
          <c:xVal>
            <c:numRef>
              <c:f>'Žáruvzdorná nerez'!$B$30:$B$34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nerez'!$H$30:$H$34</c:f>
              <c:numCache>
                <c:formatCode>0.0</c:formatCode>
                <c:ptCount val="5"/>
                <c:pt idx="0">
                  <c:v>976.89999999999986</c:v>
                </c:pt>
                <c:pt idx="1">
                  <c:v>1317.2</c:v>
                </c:pt>
                <c:pt idx="2">
                  <c:v>1576.2</c:v>
                </c:pt>
                <c:pt idx="3">
                  <c:v>1587.1</c:v>
                </c:pt>
                <c:pt idx="4">
                  <c:v>1570.8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741-4469-801D-854A6F784AD3}"/>
            </c:ext>
          </c:extLst>
        </c:ser>
        <c:ser>
          <c:idx val="2"/>
          <c:order val="2"/>
          <c:tx>
            <c:strRef>
              <c:f>'Žáruvzdorná nerez'!$B$36:$H$36</c:f>
              <c:strCache>
                <c:ptCount val="1"/>
                <c:pt idx="0">
                  <c:v>ae 12 [mm]</c:v>
                </c:pt>
              </c:strCache>
            </c:strRef>
          </c:tx>
          <c:xVal>
            <c:numRef>
              <c:f>'Žáruvzdorná nerez'!$B$38:$B$42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nerez'!$H$38:$H$42</c:f>
              <c:numCache>
                <c:formatCode>0.0</c:formatCode>
                <c:ptCount val="5"/>
                <c:pt idx="0">
                  <c:v>1328</c:v>
                </c:pt>
                <c:pt idx="1">
                  <c:v>1439.3</c:v>
                </c:pt>
                <c:pt idx="2">
                  <c:v>1676.1</c:v>
                </c:pt>
                <c:pt idx="3">
                  <c:v>1794.4</c:v>
                </c:pt>
                <c:pt idx="4">
                  <c:v>1770.6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741-4469-801D-854A6F784AD3}"/>
            </c:ext>
          </c:extLst>
        </c:ser>
        <c:ser>
          <c:idx val="3"/>
          <c:order val="3"/>
          <c:tx>
            <c:strRef>
              <c:f>'Žáruvzdorná nerez'!$B$44:$H$44</c:f>
              <c:strCache>
                <c:ptCount val="1"/>
                <c:pt idx="0">
                  <c:v>ae 16 [mm]</c:v>
                </c:pt>
              </c:strCache>
            </c:strRef>
          </c:tx>
          <c:xVal>
            <c:numRef>
              <c:f>'Žáruvzdorná nerez'!$B$46:$B$50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nerez'!$H$46:$H$50</c:f>
              <c:numCache>
                <c:formatCode>0.0</c:formatCode>
                <c:ptCount val="5"/>
                <c:pt idx="0">
                  <c:v>1067.7</c:v>
                </c:pt>
                <c:pt idx="1">
                  <c:v>1930.2</c:v>
                </c:pt>
                <c:pt idx="2">
                  <c:v>3061.3</c:v>
                </c:pt>
                <c:pt idx="3">
                  <c:v>3443.4</c:v>
                </c:pt>
                <c:pt idx="4">
                  <c:v>3632.3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741-4469-801D-854A6F784AD3}"/>
            </c:ext>
          </c:extLst>
        </c:ser>
        <c:ser>
          <c:idx val="4"/>
          <c:order val="4"/>
          <c:tx>
            <c:strRef>
              <c:f>'Žáruvzdorná nerez'!$B$52:$H$52</c:f>
              <c:strCache>
                <c:ptCount val="1"/>
                <c:pt idx="0">
                  <c:v>ae 20 [mm]</c:v>
                </c:pt>
              </c:strCache>
            </c:strRef>
          </c:tx>
          <c:xVal>
            <c:numRef>
              <c:f>'Žáruvzdorná nerez'!$B$54:$B$58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'Žáruvzdorná nerez'!$H$54:$H$58</c:f>
              <c:numCache>
                <c:formatCode>0.0</c:formatCode>
                <c:ptCount val="5"/>
                <c:pt idx="0">
                  <c:v>1020.9099999999999</c:v>
                </c:pt>
                <c:pt idx="1">
                  <c:v>1205.4000000000001</c:v>
                </c:pt>
                <c:pt idx="2">
                  <c:v>1206</c:v>
                </c:pt>
                <c:pt idx="3">
                  <c:v>1258.2</c:v>
                </c:pt>
                <c:pt idx="4">
                  <c:v>1248.5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741-4469-801D-854A6F784AD3}"/>
            </c:ext>
          </c:extLst>
        </c:ser>
        <c:axId val="104614912"/>
        <c:axId val="104469632"/>
      </c:scatterChart>
      <c:valAx>
        <c:axId val="104614912"/>
        <c:scaling>
          <c:orientation val="minMax"/>
          <c:max val="1.2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ap [mm]</a:t>
                </a:r>
              </a:p>
            </c:rich>
          </c:tx>
          <c:layout/>
        </c:title>
        <c:numFmt formatCode="General" sourceLinked="1"/>
        <c:tickLblPos val="nextTo"/>
        <c:crossAx val="104469632"/>
        <c:crosses val="autoZero"/>
        <c:crossBetween val="midCat"/>
        <c:majorUnit val="0.2"/>
      </c:valAx>
      <c:valAx>
        <c:axId val="10446963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Fz [</a:t>
                </a:r>
                <a:r>
                  <a:rPr lang="cs-CZ">
                    <a:latin typeface="Calibri"/>
                    <a:cs typeface="Calibri"/>
                  </a:rPr>
                  <a:t>N]</a:t>
                </a:r>
                <a:endParaRPr lang="cs-CZ"/>
              </a:p>
            </c:rich>
          </c:tx>
          <c:layout/>
        </c:title>
        <c:numFmt formatCode="0.0" sourceLinked="1"/>
        <c:tickLblPos val="nextTo"/>
        <c:crossAx val="104614912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Síla Fx pro jednotlivá měření ap pro are 10 mm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4767544655092768"/>
          <c:y val="0.18745833167617731"/>
          <c:w val="0.62343901346058384"/>
          <c:h val="0.68062892470314773"/>
        </c:manualLayout>
      </c:layout>
      <c:scatterChart>
        <c:scatterStyle val="smoothMarker"/>
        <c:ser>
          <c:idx val="0"/>
          <c:order val="0"/>
          <c:tx>
            <c:strRef>
              <c:f>'Žáruvzdorná nerez'!$B$3:$B$4</c:f>
              <c:strCache>
                <c:ptCount val="1"/>
                <c:pt idx="0">
                  <c:v>ap [mm] 0,1</c:v>
                </c:pt>
              </c:strCache>
            </c:strRef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nerez'!$N$5:$N$14</c:f>
              <c:numCache>
                <c:formatCode>0.0</c:formatCode>
                <c:ptCount val="10"/>
                <c:pt idx="0">
                  <c:v>90.9</c:v>
                </c:pt>
                <c:pt idx="1">
                  <c:v>109.9</c:v>
                </c:pt>
                <c:pt idx="2">
                  <c:v>109.7</c:v>
                </c:pt>
                <c:pt idx="3">
                  <c:v>112.4</c:v>
                </c:pt>
                <c:pt idx="4">
                  <c:v>129</c:v>
                </c:pt>
                <c:pt idx="5">
                  <c:v>140.80000000000001</c:v>
                </c:pt>
                <c:pt idx="6">
                  <c:v>151.9</c:v>
                </c:pt>
                <c:pt idx="7">
                  <c:v>156.30000000000001</c:v>
                </c:pt>
                <c:pt idx="8">
                  <c:v>133.5</c:v>
                </c:pt>
                <c:pt idx="9">
                  <c:v>120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BD0-4E4F-B0A7-70242478B25E}"/>
            </c:ext>
          </c:extLst>
        </c:ser>
        <c:ser>
          <c:idx val="1"/>
          <c:order val="1"/>
          <c:tx>
            <c:v>ap [mm] 0,2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nerez'!$V$5:$V$14</c:f>
              <c:numCache>
                <c:formatCode>General</c:formatCode>
                <c:ptCount val="10"/>
                <c:pt idx="0">
                  <c:v>155.1</c:v>
                </c:pt>
                <c:pt idx="1">
                  <c:v>137.9</c:v>
                </c:pt>
                <c:pt idx="2">
                  <c:v>153.1</c:v>
                </c:pt>
                <c:pt idx="3">
                  <c:v>156.5</c:v>
                </c:pt>
                <c:pt idx="4">
                  <c:v>164.7</c:v>
                </c:pt>
                <c:pt idx="5">
                  <c:v>209.3</c:v>
                </c:pt>
                <c:pt idx="6">
                  <c:v>206.4</c:v>
                </c:pt>
                <c:pt idx="7">
                  <c:v>216.3</c:v>
                </c:pt>
                <c:pt idx="8">
                  <c:v>222.3</c:v>
                </c:pt>
                <c:pt idx="9">
                  <c:v>218.5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BD0-4E4F-B0A7-70242478B25E}"/>
            </c:ext>
          </c:extLst>
        </c:ser>
        <c:ser>
          <c:idx val="2"/>
          <c:order val="2"/>
          <c:tx>
            <c:v>ap [mm] 0,3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nerez'!$AD$5:$AD$14</c:f>
              <c:numCache>
                <c:formatCode>General</c:formatCode>
                <c:ptCount val="10"/>
                <c:pt idx="0">
                  <c:v>195.7</c:v>
                </c:pt>
                <c:pt idx="1">
                  <c:v>177.9</c:v>
                </c:pt>
                <c:pt idx="2">
                  <c:v>201.9</c:v>
                </c:pt>
                <c:pt idx="3">
                  <c:v>222.3</c:v>
                </c:pt>
                <c:pt idx="4">
                  <c:v>247.3</c:v>
                </c:pt>
                <c:pt idx="5">
                  <c:v>257.10000000000002</c:v>
                </c:pt>
                <c:pt idx="6">
                  <c:v>250</c:v>
                </c:pt>
                <c:pt idx="7">
                  <c:v>263.8</c:v>
                </c:pt>
                <c:pt idx="8">
                  <c:v>284.39999999999998</c:v>
                </c:pt>
                <c:pt idx="9">
                  <c:v>278.7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BD0-4E4F-B0A7-70242478B25E}"/>
            </c:ext>
          </c:extLst>
        </c:ser>
        <c:ser>
          <c:idx val="3"/>
          <c:order val="3"/>
          <c:tx>
            <c:v>ap [mm] 0,4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nerez'!$AL$5:$AL$14</c:f>
              <c:numCache>
                <c:formatCode>General</c:formatCode>
                <c:ptCount val="10"/>
                <c:pt idx="0">
                  <c:v>179.8</c:v>
                </c:pt>
                <c:pt idx="1">
                  <c:v>170.3</c:v>
                </c:pt>
                <c:pt idx="2">
                  <c:v>133.1</c:v>
                </c:pt>
                <c:pt idx="3">
                  <c:v>133.69999999999999</c:v>
                </c:pt>
                <c:pt idx="4">
                  <c:v>139.19999999999999</c:v>
                </c:pt>
                <c:pt idx="5">
                  <c:v>142.69999999999999</c:v>
                </c:pt>
                <c:pt idx="6">
                  <c:v>141.19999999999999</c:v>
                </c:pt>
                <c:pt idx="7">
                  <c:v>198.6</c:v>
                </c:pt>
                <c:pt idx="8">
                  <c:v>225.3</c:v>
                </c:pt>
                <c:pt idx="9">
                  <c:v>222.7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BD0-4E4F-B0A7-70242478B25E}"/>
            </c:ext>
          </c:extLst>
        </c:ser>
        <c:ser>
          <c:idx val="4"/>
          <c:order val="4"/>
          <c:tx>
            <c:v>ap [mm] 0,5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nerez'!$AT$5:$AT$14</c:f>
              <c:numCache>
                <c:formatCode>General</c:formatCode>
                <c:ptCount val="10"/>
                <c:pt idx="0">
                  <c:v>407.8</c:v>
                </c:pt>
                <c:pt idx="1">
                  <c:v>389.9</c:v>
                </c:pt>
                <c:pt idx="2">
                  <c:v>330.9</c:v>
                </c:pt>
                <c:pt idx="3">
                  <c:v>335.4</c:v>
                </c:pt>
                <c:pt idx="4">
                  <c:v>343.1</c:v>
                </c:pt>
                <c:pt idx="5">
                  <c:v>349.2</c:v>
                </c:pt>
                <c:pt idx="6">
                  <c:v>362.6</c:v>
                </c:pt>
                <c:pt idx="7">
                  <c:v>375.7</c:v>
                </c:pt>
                <c:pt idx="8">
                  <c:v>388.5</c:v>
                </c:pt>
                <c:pt idx="9">
                  <c:v>378.3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BD0-4E4F-B0A7-70242478B25E}"/>
            </c:ext>
          </c:extLst>
        </c:ser>
        <c:ser>
          <c:idx val="6"/>
          <c:order val="5"/>
          <c:tx>
            <c:v>ap [mm] 0,6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nerez'!$N$20:$N$29</c:f>
              <c:numCache>
                <c:formatCode>General</c:formatCode>
                <c:ptCount val="10"/>
                <c:pt idx="0">
                  <c:v>462.3</c:v>
                </c:pt>
                <c:pt idx="1">
                  <c:v>423</c:v>
                </c:pt>
                <c:pt idx="2">
                  <c:v>422.2</c:v>
                </c:pt>
                <c:pt idx="3">
                  <c:v>428.3</c:v>
                </c:pt>
                <c:pt idx="4">
                  <c:v>429.2</c:v>
                </c:pt>
                <c:pt idx="5">
                  <c:v>448.4</c:v>
                </c:pt>
                <c:pt idx="6">
                  <c:v>441.4</c:v>
                </c:pt>
                <c:pt idx="7">
                  <c:v>453</c:v>
                </c:pt>
                <c:pt idx="8">
                  <c:v>495.8</c:v>
                </c:pt>
                <c:pt idx="9">
                  <c:v>506.7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BD0-4E4F-B0A7-70242478B25E}"/>
            </c:ext>
          </c:extLst>
        </c:ser>
        <c:ser>
          <c:idx val="5"/>
          <c:order val="6"/>
          <c:tx>
            <c:v>ap [mm] 0,7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nerez'!$V$20:$V$29</c:f>
              <c:numCache>
                <c:formatCode>General</c:formatCode>
                <c:ptCount val="10"/>
                <c:pt idx="0">
                  <c:v>547.6</c:v>
                </c:pt>
                <c:pt idx="1">
                  <c:v>542.9</c:v>
                </c:pt>
                <c:pt idx="2">
                  <c:v>512.9</c:v>
                </c:pt>
                <c:pt idx="3">
                  <c:v>503.7</c:v>
                </c:pt>
                <c:pt idx="4">
                  <c:v>503</c:v>
                </c:pt>
                <c:pt idx="5">
                  <c:v>535.20000000000005</c:v>
                </c:pt>
                <c:pt idx="6">
                  <c:v>557.29999999999995</c:v>
                </c:pt>
                <c:pt idx="7">
                  <c:v>548.70000000000005</c:v>
                </c:pt>
                <c:pt idx="8">
                  <c:v>570.5</c:v>
                </c:pt>
                <c:pt idx="9">
                  <c:v>556.1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BD0-4E4F-B0A7-70242478B25E}"/>
            </c:ext>
          </c:extLst>
        </c:ser>
        <c:ser>
          <c:idx val="7"/>
          <c:order val="7"/>
          <c:tx>
            <c:v>ap [mm] 0,8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nerez'!$AD$20:$AD$29</c:f>
              <c:numCache>
                <c:formatCode>General</c:formatCode>
                <c:ptCount val="10"/>
                <c:pt idx="0">
                  <c:v>599.20000000000005</c:v>
                </c:pt>
                <c:pt idx="1">
                  <c:v>603</c:v>
                </c:pt>
                <c:pt idx="2">
                  <c:v>571.6</c:v>
                </c:pt>
                <c:pt idx="3">
                  <c:v>571</c:v>
                </c:pt>
                <c:pt idx="4">
                  <c:v>616.79999999999995</c:v>
                </c:pt>
                <c:pt idx="5">
                  <c:v>592.29999999999995</c:v>
                </c:pt>
                <c:pt idx="6">
                  <c:v>620.29999999999995</c:v>
                </c:pt>
                <c:pt idx="7">
                  <c:v>610.20000000000005</c:v>
                </c:pt>
                <c:pt idx="8">
                  <c:v>654.4</c:v>
                </c:pt>
                <c:pt idx="9">
                  <c:v>699.2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BD0-4E4F-B0A7-70242478B25E}"/>
            </c:ext>
          </c:extLst>
        </c:ser>
        <c:ser>
          <c:idx val="8"/>
          <c:order val="8"/>
          <c:tx>
            <c:v>ap [mm] 0,9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nerez'!$AL$20:$AL$29</c:f>
              <c:numCache>
                <c:formatCode>General</c:formatCode>
                <c:ptCount val="10"/>
                <c:pt idx="0">
                  <c:v>693</c:v>
                </c:pt>
                <c:pt idx="1">
                  <c:v>725.9</c:v>
                </c:pt>
                <c:pt idx="2">
                  <c:v>597.1</c:v>
                </c:pt>
                <c:pt idx="3">
                  <c:v>636.29999999999995</c:v>
                </c:pt>
                <c:pt idx="4">
                  <c:v>646.5</c:v>
                </c:pt>
                <c:pt idx="5">
                  <c:v>633.5</c:v>
                </c:pt>
                <c:pt idx="6">
                  <c:v>729.7</c:v>
                </c:pt>
                <c:pt idx="7">
                  <c:v>751.5</c:v>
                </c:pt>
                <c:pt idx="8">
                  <c:v>758.3</c:v>
                </c:pt>
                <c:pt idx="9">
                  <c:v>798.4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BD0-4E4F-B0A7-70242478B25E}"/>
            </c:ext>
          </c:extLst>
        </c:ser>
        <c:ser>
          <c:idx val="9"/>
          <c:order val="9"/>
          <c:tx>
            <c:v>ap [mm] 1,0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nerez'!$AT$20:$AT$29</c:f>
              <c:numCache>
                <c:formatCode>General</c:formatCode>
                <c:ptCount val="10"/>
                <c:pt idx="0">
                  <c:v>795.7</c:v>
                </c:pt>
                <c:pt idx="1">
                  <c:v>679.2</c:v>
                </c:pt>
                <c:pt idx="2">
                  <c:v>764.7</c:v>
                </c:pt>
                <c:pt idx="3">
                  <c:v>756.6</c:v>
                </c:pt>
                <c:pt idx="4">
                  <c:v>756.7</c:v>
                </c:pt>
                <c:pt idx="5">
                  <c:v>805.1</c:v>
                </c:pt>
                <c:pt idx="6">
                  <c:v>836.8</c:v>
                </c:pt>
                <c:pt idx="7">
                  <c:v>799.3</c:v>
                </c:pt>
                <c:pt idx="8">
                  <c:v>842.2</c:v>
                </c:pt>
                <c:pt idx="9">
                  <c:v>957.3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BD0-4E4F-B0A7-70242478B25E}"/>
            </c:ext>
          </c:extLst>
        </c:ser>
        <c:ser>
          <c:idx val="10"/>
          <c:order val="10"/>
          <c:tx>
            <c:v>ap [mm] 1,1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nerez'!$AT$35:$AT$44</c:f>
              <c:numCache>
                <c:formatCode>General</c:formatCode>
                <c:ptCount val="10"/>
                <c:pt idx="0">
                  <c:v>762.8</c:v>
                </c:pt>
                <c:pt idx="1">
                  <c:v>843.5</c:v>
                </c:pt>
                <c:pt idx="2">
                  <c:v>739.5</c:v>
                </c:pt>
                <c:pt idx="3">
                  <c:v>774.2</c:v>
                </c:pt>
                <c:pt idx="4">
                  <c:v>850.1</c:v>
                </c:pt>
                <c:pt idx="5">
                  <c:v>839.4</c:v>
                </c:pt>
                <c:pt idx="6">
                  <c:v>795.4</c:v>
                </c:pt>
                <c:pt idx="7">
                  <c:v>807.6</c:v>
                </c:pt>
                <c:pt idx="8">
                  <c:v>804.8</c:v>
                </c:pt>
                <c:pt idx="9">
                  <c:v>823.3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BD0-4E4F-B0A7-70242478B25E}"/>
            </c:ext>
          </c:extLst>
        </c:ser>
        <c:ser>
          <c:idx val="11"/>
          <c:order val="11"/>
          <c:tx>
            <c:v>ap [mm] 1,2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nerez'!$AL$35:$AL$44</c:f>
              <c:numCache>
                <c:formatCode>General</c:formatCode>
                <c:ptCount val="10"/>
                <c:pt idx="0">
                  <c:v>681.3</c:v>
                </c:pt>
                <c:pt idx="1">
                  <c:v>666.5</c:v>
                </c:pt>
                <c:pt idx="2">
                  <c:v>735.5</c:v>
                </c:pt>
                <c:pt idx="3">
                  <c:v>729</c:v>
                </c:pt>
                <c:pt idx="4">
                  <c:v>675.5</c:v>
                </c:pt>
                <c:pt idx="5">
                  <c:v>712</c:v>
                </c:pt>
                <c:pt idx="6">
                  <c:v>751.4</c:v>
                </c:pt>
                <c:pt idx="7">
                  <c:v>840.8</c:v>
                </c:pt>
                <c:pt idx="8">
                  <c:v>845.2</c:v>
                </c:pt>
                <c:pt idx="9">
                  <c:v>849.1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BD0-4E4F-B0A7-70242478B25E}"/>
            </c:ext>
          </c:extLst>
        </c:ser>
        <c:ser>
          <c:idx val="12"/>
          <c:order val="12"/>
          <c:tx>
            <c:v>ap [mm] 1,3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nerez'!$AD$35:$AD$44</c:f>
              <c:numCache>
                <c:formatCode>General</c:formatCode>
                <c:ptCount val="10"/>
                <c:pt idx="0">
                  <c:v>851.6</c:v>
                </c:pt>
                <c:pt idx="1">
                  <c:v>699.9</c:v>
                </c:pt>
                <c:pt idx="2">
                  <c:v>698.7</c:v>
                </c:pt>
                <c:pt idx="3">
                  <c:v>687.2</c:v>
                </c:pt>
                <c:pt idx="4">
                  <c:v>719.7</c:v>
                </c:pt>
                <c:pt idx="5">
                  <c:v>732.9</c:v>
                </c:pt>
                <c:pt idx="6">
                  <c:v>773.8</c:v>
                </c:pt>
                <c:pt idx="7">
                  <c:v>772.4</c:v>
                </c:pt>
                <c:pt idx="8">
                  <c:v>777.1</c:v>
                </c:pt>
                <c:pt idx="9">
                  <c:v>897.6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2BD0-4E4F-B0A7-70242478B25E}"/>
            </c:ext>
          </c:extLst>
        </c:ser>
        <c:ser>
          <c:idx val="13"/>
          <c:order val="13"/>
          <c:tx>
            <c:v>ap [mm] 1,4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nerez'!$V$35:$V$44</c:f>
              <c:numCache>
                <c:formatCode>General</c:formatCode>
                <c:ptCount val="10"/>
                <c:pt idx="0">
                  <c:v>707.1</c:v>
                </c:pt>
                <c:pt idx="1">
                  <c:v>691</c:v>
                </c:pt>
                <c:pt idx="2">
                  <c:v>653.9</c:v>
                </c:pt>
                <c:pt idx="3">
                  <c:v>679.4</c:v>
                </c:pt>
                <c:pt idx="4">
                  <c:v>655.9</c:v>
                </c:pt>
                <c:pt idx="5">
                  <c:v>697.1</c:v>
                </c:pt>
                <c:pt idx="6">
                  <c:v>811.6</c:v>
                </c:pt>
                <c:pt idx="7">
                  <c:v>826.7</c:v>
                </c:pt>
                <c:pt idx="8">
                  <c:v>824.6</c:v>
                </c:pt>
                <c:pt idx="9">
                  <c:v>805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2BD0-4E4F-B0A7-70242478B25E}"/>
            </c:ext>
          </c:extLst>
        </c:ser>
        <c:ser>
          <c:idx val="14"/>
          <c:order val="14"/>
          <c:tx>
            <c:v>ap [mm] 1,5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nerez'!$N$35:$N$44</c:f>
              <c:numCache>
                <c:formatCode>General</c:formatCode>
                <c:ptCount val="10"/>
                <c:pt idx="0">
                  <c:v>462.4</c:v>
                </c:pt>
                <c:pt idx="1">
                  <c:v>451.4</c:v>
                </c:pt>
                <c:pt idx="2">
                  <c:v>482</c:v>
                </c:pt>
                <c:pt idx="3">
                  <c:v>531.20000000000005</c:v>
                </c:pt>
                <c:pt idx="4">
                  <c:v>535.79999999999995</c:v>
                </c:pt>
                <c:pt idx="5">
                  <c:v>531.5</c:v>
                </c:pt>
                <c:pt idx="6">
                  <c:v>555.5</c:v>
                </c:pt>
                <c:pt idx="7">
                  <c:v>593.1</c:v>
                </c:pt>
                <c:pt idx="8">
                  <c:v>590.29999999999995</c:v>
                </c:pt>
                <c:pt idx="9">
                  <c:v>527.70000000000005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2BD0-4E4F-B0A7-70242478B25E}"/>
            </c:ext>
          </c:extLst>
        </c:ser>
        <c:axId val="104675200"/>
        <c:axId val="104681472"/>
      </c:scatterChart>
      <c:valAx>
        <c:axId val="104675200"/>
        <c:scaling>
          <c:orientation val="minMax"/>
          <c:max val="10"/>
          <c:min val="2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 měření</a:t>
                </a:r>
              </a:p>
            </c:rich>
          </c:tx>
          <c:layout/>
        </c:title>
        <c:numFmt formatCode="General" sourceLinked="1"/>
        <c:tickLblPos val="nextTo"/>
        <c:crossAx val="104681472"/>
        <c:crosses val="autoZero"/>
        <c:crossBetween val="midCat"/>
        <c:majorUnit val="1"/>
        <c:minorUnit val="0.1"/>
      </c:valAx>
      <c:valAx>
        <c:axId val="10468147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Síla Fx [N]</a:t>
                </a:r>
              </a:p>
            </c:rich>
          </c:tx>
          <c:layout/>
        </c:title>
        <c:numFmt formatCode="0.0" sourceLinked="1"/>
        <c:tickLblPos val="nextTo"/>
        <c:crossAx val="104675200"/>
        <c:crossesAt val="0"/>
        <c:crossBetween val="midCat"/>
      </c:valAx>
    </c:plotArea>
    <c:legend>
      <c:legendPos val="r"/>
      <c:layout>
        <c:manualLayout>
          <c:xMode val="edge"/>
          <c:yMode val="edge"/>
          <c:x val="0.79560422937383701"/>
          <c:y val="0.14254153575116574"/>
          <c:w val="0.18927187983646732"/>
          <c:h val="0.79722982059973391"/>
        </c:manualLayout>
      </c:layout>
    </c:legend>
    <c:plotVisOnly val="1"/>
    <c:dispBlanksAs val="gap"/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Hodnoty</a:t>
            </a:r>
            <a:r>
              <a:rPr lang="cs-CZ" baseline="0"/>
              <a:t> síly Fx v závislosti na ap pro ae 10 mm</a:t>
            </a:r>
            <a:endParaRPr lang="en-US"/>
          </a:p>
        </c:rich>
      </c:tx>
      <c:layout>
        <c:manualLayout>
          <c:xMode val="edge"/>
          <c:yMode val="edge"/>
          <c:x val="0.11266666666666666"/>
          <c:y val="1.8518518518518583E-2"/>
        </c:manualLayout>
      </c:layout>
    </c:title>
    <c:plotArea>
      <c:layout/>
      <c:scatterChart>
        <c:scatterStyle val="lineMarker"/>
        <c:ser>
          <c:idx val="0"/>
          <c:order val="0"/>
          <c:tx>
            <c:strRef>
              <c:f>'Žáruvzdorná nerez'!$F$3</c:f>
              <c:strCache>
                <c:ptCount val="1"/>
                <c:pt idx="0">
                  <c:v>Fx [N]</c:v>
                </c:pt>
              </c:strCache>
            </c:strRef>
          </c:tx>
          <c:spPr>
            <a:ln w="19050">
              <a:noFill/>
            </a:ln>
          </c:spPr>
          <c:xVal>
            <c:numRef>
              <c:f>'Žáruvzdorná nerez'!$B$4:$B$18</c:f>
              <c:numCache>
                <c:formatCode>General</c:formatCode>
                <c:ptCount val="1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 formatCode="0.0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</c:numCache>
            </c:numRef>
          </c:xVal>
          <c:yVal>
            <c:numRef>
              <c:f>'Žáruvzdorná nerez'!$F$4:$F$18</c:f>
              <c:numCache>
                <c:formatCode>0.0</c:formatCode>
                <c:ptCount val="15"/>
                <c:pt idx="0">
                  <c:v>125.44000000000001</c:v>
                </c:pt>
                <c:pt idx="1">
                  <c:v>184.01</c:v>
                </c:pt>
                <c:pt idx="2">
                  <c:v>237.90999999999994</c:v>
                </c:pt>
                <c:pt idx="3">
                  <c:v>168.66000000000003</c:v>
                </c:pt>
                <c:pt idx="4">
                  <c:v>366.14</c:v>
                </c:pt>
                <c:pt idx="5">
                  <c:v>451.03000000000003</c:v>
                </c:pt>
                <c:pt idx="6">
                  <c:v>537.79000000000008</c:v>
                </c:pt>
                <c:pt idx="7">
                  <c:v>613.79999999999995</c:v>
                </c:pt>
                <c:pt idx="8">
                  <c:v>697.02</c:v>
                </c:pt>
                <c:pt idx="9">
                  <c:v>799.36000000000013</c:v>
                </c:pt>
                <c:pt idx="10">
                  <c:v>804.06000000000006</c:v>
                </c:pt>
                <c:pt idx="11">
                  <c:v>748.63</c:v>
                </c:pt>
                <c:pt idx="12">
                  <c:v>761.08999999999992</c:v>
                </c:pt>
                <c:pt idx="13">
                  <c:v>735.23</c:v>
                </c:pt>
                <c:pt idx="14">
                  <c:v>526.09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53C-40BB-A723-13F50569A6AA}"/>
            </c:ext>
          </c:extLst>
        </c:ser>
        <c:axId val="104719872"/>
        <c:axId val="104721792"/>
      </c:scatterChart>
      <c:valAx>
        <c:axId val="104719872"/>
        <c:scaling>
          <c:orientation val="minMax"/>
          <c:max val="1.5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ap [mm]</a:t>
                </a:r>
              </a:p>
            </c:rich>
          </c:tx>
          <c:layout/>
        </c:title>
        <c:numFmt formatCode="General" sourceLinked="1"/>
        <c:tickLblPos val="nextTo"/>
        <c:crossAx val="104721792"/>
        <c:crosses val="autoZero"/>
        <c:crossBetween val="midCat"/>
        <c:majorUnit val="0.1"/>
      </c:valAx>
      <c:valAx>
        <c:axId val="10472179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Fx [N]</a:t>
                </a:r>
              </a:p>
            </c:rich>
          </c:tx>
          <c:layout/>
        </c:title>
        <c:numFmt formatCode="0.0" sourceLinked="1"/>
        <c:tickLblPos val="nextTo"/>
        <c:crossAx val="104719872"/>
        <c:crosses val="autoZero"/>
        <c:crossBetween val="midCat"/>
      </c:valAx>
    </c:plotArea>
    <c:plotVisOnly val="1"/>
    <c:dispBlanksAs val="gap"/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Hodnoty</a:t>
            </a:r>
            <a:r>
              <a:rPr lang="cs-CZ" baseline="0"/>
              <a:t> síly Fy v závislosti na ap pro ae 10 mm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'Žáruvzdorná nerez'!$G$3</c:f>
              <c:strCache>
                <c:ptCount val="1"/>
                <c:pt idx="0">
                  <c:v>Fy [N]</c:v>
                </c:pt>
              </c:strCache>
            </c:strRef>
          </c:tx>
          <c:spPr>
            <a:ln w="19050">
              <a:noFill/>
            </a:ln>
          </c:spPr>
          <c:xVal>
            <c:numRef>
              <c:f>'Žáruvzdorná nerez'!$B$4:$B$18</c:f>
              <c:numCache>
                <c:formatCode>General</c:formatCode>
                <c:ptCount val="1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 formatCode="0.0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</c:numCache>
            </c:numRef>
          </c:xVal>
          <c:yVal>
            <c:numRef>
              <c:f>'Žáruvzdorná nerez'!$G$4:$G$18</c:f>
              <c:numCache>
                <c:formatCode>0.0</c:formatCode>
                <c:ptCount val="15"/>
                <c:pt idx="0">
                  <c:v>291.08999999999997</c:v>
                </c:pt>
                <c:pt idx="1">
                  <c:v>379.4</c:v>
                </c:pt>
                <c:pt idx="2">
                  <c:v>466.45</c:v>
                </c:pt>
                <c:pt idx="3">
                  <c:v>517.51</c:v>
                </c:pt>
                <c:pt idx="4">
                  <c:v>769.66</c:v>
                </c:pt>
                <c:pt idx="5">
                  <c:v>863.58000000000015</c:v>
                </c:pt>
                <c:pt idx="6">
                  <c:v>905.58999999999992</c:v>
                </c:pt>
                <c:pt idx="7">
                  <c:v>974.41000000000008</c:v>
                </c:pt>
                <c:pt idx="8">
                  <c:v>1029.46</c:v>
                </c:pt>
                <c:pt idx="9">
                  <c:v>1186.8</c:v>
                </c:pt>
                <c:pt idx="10">
                  <c:v>1247</c:v>
                </c:pt>
                <c:pt idx="11">
                  <c:v>1337.6</c:v>
                </c:pt>
                <c:pt idx="12">
                  <c:v>1358.8</c:v>
                </c:pt>
                <c:pt idx="13">
                  <c:v>1386</c:v>
                </c:pt>
                <c:pt idx="14">
                  <c:v>1265.9000000000001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D7F-49DC-9AB0-8776F833498C}"/>
            </c:ext>
          </c:extLst>
        </c:ser>
        <c:axId val="104742272"/>
        <c:axId val="104773120"/>
      </c:scatterChart>
      <c:valAx>
        <c:axId val="104742272"/>
        <c:scaling>
          <c:orientation val="minMax"/>
          <c:max val="1.5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ap [mm]</a:t>
                </a:r>
              </a:p>
            </c:rich>
          </c:tx>
          <c:layout/>
        </c:title>
        <c:numFmt formatCode="General" sourceLinked="1"/>
        <c:tickLblPos val="nextTo"/>
        <c:crossAx val="104773120"/>
        <c:crosses val="autoZero"/>
        <c:crossBetween val="midCat"/>
        <c:majorUnit val="0.1"/>
      </c:valAx>
      <c:valAx>
        <c:axId val="10477312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Fy [N]</a:t>
                </a:r>
              </a:p>
            </c:rich>
          </c:tx>
          <c:layout/>
        </c:title>
        <c:numFmt formatCode="0.0" sourceLinked="1"/>
        <c:tickLblPos val="nextTo"/>
        <c:crossAx val="104742272"/>
        <c:crosses val="autoZero"/>
        <c:crossBetween val="midCat"/>
      </c:valAx>
    </c:plotArea>
    <c:plotVisOnly val="1"/>
    <c:dispBlanksAs val="gap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Hodnoty</a:t>
            </a:r>
            <a:r>
              <a:rPr lang="cs-CZ" baseline="0"/>
              <a:t> síly Fz v závislosti na ap pro ae 10 mm</a:t>
            </a:r>
            <a:endParaRPr lang="en-US"/>
          </a:p>
        </c:rich>
      </c:tx>
      <c:layout>
        <c:manualLayout>
          <c:xMode val="edge"/>
          <c:yMode val="edge"/>
          <c:x val="0.1198591894187135"/>
          <c:y val="2.3148139709777003E-2"/>
        </c:manualLayout>
      </c:layout>
    </c:title>
    <c:plotArea>
      <c:layout/>
      <c:scatterChart>
        <c:scatterStyle val="lineMarker"/>
        <c:ser>
          <c:idx val="0"/>
          <c:order val="0"/>
          <c:tx>
            <c:strRef>
              <c:f>'Žáruvzdorná nerez'!$G$3</c:f>
              <c:strCache>
                <c:ptCount val="1"/>
                <c:pt idx="0">
                  <c:v>Fy [N]</c:v>
                </c:pt>
              </c:strCache>
            </c:strRef>
          </c:tx>
          <c:spPr>
            <a:ln w="19050">
              <a:noFill/>
            </a:ln>
          </c:spPr>
          <c:xVal>
            <c:numRef>
              <c:f>'Žáruvzdorná nerez'!$B$4:$B$18</c:f>
              <c:numCache>
                <c:formatCode>General</c:formatCode>
                <c:ptCount val="1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 formatCode="0.0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</c:numCache>
            </c:numRef>
          </c:xVal>
          <c:yVal>
            <c:numRef>
              <c:f>'Žáruvzdorná nerez'!$H$4:$H$18</c:f>
              <c:numCache>
                <c:formatCode>0.0</c:formatCode>
                <c:ptCount val="15"/>
                <c:pt idx="0">
                  <c:v>764.99</c:v>
                </c:pt>
                <c:pt idx="1">
                  <c:v>931.91000000000008</c:v>
                </c:pt>
                <c:pt idx="2">
                  <c:v>1137.0999999999999</c:v>
                </c:pt>
                <c:pt idx="3">
                  <c:v>1194.5999999999999</c:v>
                </c:pt>
                <c:pt idx="4">
                  <c:v>1525.2</c:v>
                </c:pt>
                <c:pt idx="5">
                  <c:v>1881.9</c:v>
                </c:pt>
                <c:pt idx="6">
                  <c:v>2146.9</c:v>
                </c:pt>
                <c:pt idx="7">
                  <c:v>2313.9</c:v>
                </c:pt>
                <c:pt idx="8">
                  <c:v>2460.5</c:v>
                </c:pt>
                <c:pt idx="9">
                  <c:v>2680.4</c:v>
                </c:pt>
                <c:pt idx="10">
                  <c:v>2791.4</c:v>
                </c:pt>
                <c:pt idx="11">
                  <c:v>2687.1</c:v>
                </c:pt>
                <c:pt idx="12">
                  <c:v>2558</c:v>
                </c:pt>
                <c:pt idx="13">
                  <c:v>2489.3000000000002</c:v>
                </c:pt>
                <c:pt idx="14">
                  <c:v>1833.5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977-4414-8CE3-76E1906ED993}"/>
            </c:ext>
          </c:extLst>
        </c:ser>
        <c:axId val="104785408"/>
        <c:axId val="104787328"/>
      </c:scatterChart>
      <c:valAx>
        <c:axId val="104785408"/>
        <c:scaling>
          <c:orientation val="minMax"/>
          <c:max val="1.5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ap [mm]</a:t>
                </a:r>
              </a:p>
            </c:rich>
          </c:tx>
          <c:layout/>
        </c:title>
        <c:numFmt formatCode="General" sourceLinked="1"/>
        <c:tickLblPos val="nextTo"/>
        <c:crossAx val="104787328"/>
        <c:crosses val="autoZero"/>
        <c:crossBetween val="midCat"/>
        <c:majorUnit val="0.1"/>
      </c:valAx>
      <c:valAx>
        <c:axId val="10478732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Fz [N]</a:t>
                </a:r>
              </a:p>
            </c:rich>
          </c:tx>
          <c:layout/>
        </c:title>
        <c:numFmt formatCode="0.0" sourceLinked="1"/>
        <c:tickLblPos val="nextTo"/>
        <c:crossAx val="104785408"/>
        <c:crosses val="autoZero"/>
        <c:crossBetween val="midCat"/>
      </c:valAx>
    </c:plotArea>
    <c:plotVisOnly val="1"/>
    <c:dispBlanksAs val="gap"/>
  </c:chart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Síla Fy pro jednotlivá měření ap pro are 10 mm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4767544655092776"/>
          <c:y val="0.18745833167617745"/>
          <c:w val="0.62343901346058439"/>
          <c:h val="0.68062892470314773"/>
        </c:manualLayout>
      </c:layout>
      <c:scatterChart>
        <c:scatterStyle val="smoothMarker"/>
        <c:ser>
          <c:idx val="0"/>
          <c:order val="0"/>
          <c:tx>
            <c:strRef>
              <c:f>'Žáruvzdorná nerez'!$B$3:$B$4</c:f>
              <c:strCache>
                <c:ptCount val="1"/>
                <c:pt idx="0">
                  <c:v>ap [mm] 0,1</c:v>
                </c:pt>
              </c:strCache>
            </c:strRef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nerez'!$O$5:$O$14</c:f>
              <c:numCache>
                <c:formatCode>0.0</c:formatCode>
                <c:ptCount val="10"/>
                <c:pt idx="0">
                  <c:v>297.8</c:v>
                </c:pt>
                <c:pt idx="1">
                  <c:v>295.7</c:v>
                </c:pt>
                <c:pt idx="2">
                  <c:v>297.3</c:v>
                </c:pt>
                <c:pt idx="3">
                  <c:v>289.8</c:v>
                </c:pt>
                <c:pt idx="4">
                  <c:v>292.89999999999998</c:v>
                </c:pt>
                <c:pt idx="5">
                  <c:v>291.10000000000002</c:v>
                </c:pt>
                <c:pt idx="6">
                  <c:v>288</c:v>
                </c:pt>
                <c:pt idx="7">
                  <c:v>284.10000000000002</c:v>
                </c:pt>
                <c:pt idx="8">
                  <c:v>281</c:v>
                </c:pt>
                <c:pt idx="9">
                  <c:v>293.2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BD0-4E4F-B0A7-70242478B25E}"/>
            </c:ext>
          </c:extLst>
        </c:ser>
        <c:ser>
          <c:idx val="1"/>
          <c:order val="1"/>
          <c:tx>
            <c:v>ap [mm] 0,2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nerez'!$W$5:$W$14</c:f>
              <c:numCache>
                <c:formatCode>General</c:formatCode>
                <c:ptCount val="10"/>
                <c:pt idx="0" formatCode="0.0">
                  <c:v>384</c:v>
                </c:pt>
                <c:pt idx="1">
                  <c:v>386.1</c:v>
                </c:pt>
                <c:pt idx="2">
                  <c:v>380.9</c:v>
                </c:pt>
                <c:pt idx="3">
                  <c:v>378.5</c:v>
                </c:pt>
                <c:pt idx="4">
                  <c:v>382.1</c:v>
                </c:pt>
                <c:pt idx="5">
                  <c:v>388.4</c:v>
                </c:pt>
                <c:pt idx="6">
                  <c:v>384.3</c:v>
                </c:pt>
                <c:pt idx="7">
                  <c:v>377.6</c:v>
                </c:pt>
                <c:pt idx="8">
                  <c:v>369.5</c:v>
                </c:pt>
                <c:pt idx="9">
                  <c:v>362.6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BD0-4E4F-B0A7-70242478B25E}"/>
            </c:ext>
          </c:extLst>
        </c:ser>
        <c:ser>
          <c:idx val="2"/>
          <c:order val="2"/>
          <c:tx>
            <c:v>ap [mm] 0,3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nerez'!$AE$5:$AE$14</c:f>
              <c:numCache>
                <c:formatCode>General</c:formatCode>
                <c:ptCount val="10"/>
                <c:pt idx="0">
                  <c:v>478.1</c:v>
                </c:pt>
                <c:pt idx="1">
                  <c:v>470.6</c:v>
                </c:pt>
                <c:pt idx="2">
                  <c:v>468.8</c:v>
                </c:pt>
                <c:pt idx="3">
                  <c:v>481.6</c:v>
                </c:pt>
                <c:pt idx="4">
                  <c:v>474</c:v>
                </c:pt>
                <c:pt idx="5">
                  <c:v>481</c:v>
                </c:pt>
                <c:pt idx="6">
                  <c:v>469.1</c:v>
                </c:pt>
                <c:pt idx="7">
                  <c:v>469.7</c:v>
                </c:pt>
                <c:pt idx="8">
                  <c:v>439.3</c:v>
                </c:pt>
                <c:pt idx="9">
                  <c:v>432.3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BD0-4E4F-B0A7-70242478B25E}"/>
            </c:ext>
          </c:extLst>
        </c:ser>
        <c:ser>
          <c:idx val="3"/>
          <c:order val="3"/>
          <c:tx>
            <c:v>ap [mm] 0,4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nerez'!$AM$5:$AM$14</c:f>
              <c:numCache>
                <c:formatCode>General</c:formatCode>
                <c:ptCount val="10"/>
                <c:pt idx="0">
                  <c:v>504.4</c:v>
                </c:pt>
                <c:pt idx="1">
                  <c:v>513.79999999999995</c:v>
                </c:pt>
                <c:pt idx="2">
                  <c:v>528.6</c:v>
                </c:pt>
                <c:pt idx="3">
                  <c:v>534.4</c:v>
                </c:pt>
                <c:pt idx="4">
                  <c:v>536.4</c:v>
                </c:pt>
                <c:pt idx="5">
                  <c:v>524.5</c:v>
                </c:pt>
                <c:pt idx="6">
                  <c:v>519</c:v>
                </c:pt>
                <c:pt idx="7">
                  <c:v>510.2</c:v>
                </c:pt>
                <c:pt idx="8">
                  <c:v>513.6</c:v>
                </c:pt>
                <c:pt idx="9">
                  <c:v>490.2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BD0-4E4F-B0A7-70242478B25E}"/>
            </c:ext>
          </c:extLst>
        </c:ser>
        <c:ser>
          <c:idx val="4"/>
          <c:order val="4"/>
          <c:tx>
            <c:v>ap [mm] 0,5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nerez'!$AU$5:$AU$14</c:f>
              <c:numCache>
                <c:formatCode>General</c:formatCode>
                <c:ptCount val="10"/>
                <c:pt idx="0">
                  <c:v>837.6</c:v>
                </c:pt>
                <c:pt idx="1">
                  <c:v>807.3</c:v>
                </c:pt>
                <c:pt idx="2">
                  <c:v>762.1</c:v>
                </c:pt>
                <c:pt idx="3">
                  <c:v>765.6</c:v>
                </c:pt>
                <c:pt idx="4">
                  <c:v>752.5</c:v>
                </c:pt>
                <c:pt idx="5">
                  <c:v>724.1</c:v>
                </c:pt>
                <c:pt idx="6">
                  <c:v>742.6</c:v>
                </c:pt>
                <c:pt idx="7">
                  <c:v>769.7</c:v>
                </c:pt>
                <c:pt idx="8">
                  <c:v>753.9</c:v>
                </c:pt>
                <c:pt idx="9">
                  <c:v>781.2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BD0-4E4F-B0A7-70242478B25E}"/>
            </c:ext>
          </c:extLst>
        </c:ser>
        <c:ser>
          <c:idx val="6"/>
          <c:order val="5"/>
          <c:tx>
            <c:v>ap [mm] 0,6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nerez'!$O$20:$O$29</c:f>
              <c:numCache>
                <c:formatCode>General</c:formatCode>
                <c:ptCount val="10"/>
                <c:pt idx="0">
                  <c:v>919.5</c:v>
                </c:pt>
                <c:pt idx="1">
                  <c:v>893.5</c:v>
                </c:pt>
                <c:pt idx="2">
                  <c:v>883.4</c:v>
                </c:pt>
                <c:pt idx="3">
                  <c:v>902.4</c:v>
                </c:pt>
                <c:pt idx="4">
                  <c:v>855.9</c:v>
                </c:pt>
                <c:pt idx="5">
                  <c:v>846.1</c:v>
                </c:pt>
                <c:pt idx="6">
                  <c:v>821.2</c:v>
                </c:pt>
                <c:pt idx="7">
                  <c:v>824.3</c:v>
                </c:pt>
                <c:pt idx="8">
                  <c:v>844.6</c:v>
                </c:pt>
                <c:pt idx="9">
                  <c:v>844.9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BD0-4E4F-B0A7-70242478B25E}"/>
            </c:ext>
          </c:extLst>
        </c:ser>
        <c:ser>
          <c:idx val="5"/>
          <c:order val="6"/>
          <c:tx>
            <c:v>ap [mm] 0,7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nerez'!$W$20:$W$29</c:f>
              <c:numCache>
                <c:formatCode>General</c:formatCode>
                <c:ptCount val="10"/>
                <c:pt idx="0">
                  <c:v>939.5</c:v>
                </c:pt>
                <c:pt idx="1">
                  <c:v>963.7</c:v>
                </c:pt>
                <c:pt idx="2">
                  <c:v>923.5</c:v>
                </c:pt>
                <c:pt idx="3">
                  <c:v>918.1</c:v>
                </c:pt>
                <c:pt idx="4">
                  <c:v>906.5</c:v>
                </c:pt>
                <c:pt idx="5">
                  <c:v>910.1</c:v>
                </c:pt>
                <c:pt idx="6">
                  <c:v>900.1</c:v>
                </c:pt>
                <c:pt idx="7">
                  <c:v>881.8</c:v>
                </c:pt>
                <c:pt idx="8">
                  <c:v>863.2</c:v>
                </c:pt>
                <c:pt idx="9">
                  <c:v>849.4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BD0-4E4F-B0A7-70242478B25E}"/>
            </c:ext>
          </c:extLst>
        </c:ser>
        <c:ser>
          <c:idx val="7"/>
          <c:order val="7"/>
          <c:tx>
            <c:v>ap [mm] 0,8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nerez'!$AE$20:$AE$29</c:f>
              <c:numCache>
                <c:formatCode>General</c:formatCode>
                <c:ptCount val="10"/>
                <c:pt idx="0">
                  <c:v>1008</c:v>
                </c:pt>
                <c:pt idx="1">
                  <c:v>1015</c:v>
                </c:pt>
                <c:pt idx="2">
                  <c:v>985.9</c:v>
                </c:pt>
                <c:pt idx="3">
                  <c:v>979.9</c:v>
                </c:pt>
                <c:pt idx="4">
                  <c:v>981.6</c:v>
                </c:pt>
                <c:pt idx="5">
                  <c:v>958</c:v>
                </c:pt>
                <c:pt idx="6">
                  <c:v>966.7</c:v>
                </c:pt>
                <c:pt idx="7">
                  <c:v>955.5</c:v>
                </c:pt>
                <c:pt idx="8">
                  <c:v>957.9</c:v>
                </c:pt>
                <c:pt idx="9">
                  <c:v>935.6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BD0-4E4F-B0A7-70242478B25E}"/>
            </c:ext>
          </c:extLst>
        </c:ser>
        <c:ser>
          <c:idx val="8"/>
          <c:order val="8"/>
          <c:tx>
            <c:v>ap [mm] 0,9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nerez'!$AM$20:$AM$29</c:f>
              <c:numCache>
                <c:formatCode>General</c:formatCode>
                <c:ptCount val="10"/>
                <c:pt idx="0">
                  <c:v>1111</c:v>
                </c:pt>
                <c:pt idx="1">
                  <c:v>1049</c:v>
                </c:pt>
                <c:pt idx="2">
                  <c:v>1016</c:v>
                </c:pt>
                <c:pt idx="3">
                  <c:v>1050</c:v>
                </c:pt>
                <c:pt idx="4">
                  <c:v>1022</c:v>
                </c:pt>
                <c:pt idx="5">
                  <c:v>1027</c:v>
                </c:pt>
                <c:pt idx="6">
                  <c:v>1001</c:v>
                </c:pt>
                <c:pt idx="7">
                  <c:v>1018</c:v>
                </c:pt>
                <c:pt idx="8">
                  <c:v>994.6</c:v>
                </c:pt>
                <c:pt idx="9">
                  <c:v>1006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BD0-4E4F-B0A7-70242478B25E}"/>
            </c:ext>
          </c:extLst>
        </c:ser>
        <c:ser>
          <c:idx val="9"/>
          <c:order val="9"/>
          <c:tx>
            <c:v>ap [mm] 1,0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nerez'!$AU$20:$AU$29</c:f>
              <c:numCache>
                <c:formatCode>General</c:formatCode>
                <c:ptCount val="10"/>
                <c:pt idx="0">
                  <c:v>1226</c:v>
                </c:pt>
                <c:pt idx="1">
                  <c:v>1180</c:v>
                </c:pt>
                <c:pt idx="2">
                  <c:v>1228</c:v>
                </c:pt>
                <c:pt idx="3">
                  <c:v>1202</c:v>
                </c:pt>
                <c:pt idx="4">
                  <c:v>1165</c:v>
                </c:pt>
                <c:pt idx="5">
                  <c:v>1170</c:v>
                </c:pt>
                <c:pt idx="6">
                  <c:v>1161</c:v>
                </c:pt>
                <c:pt idx="7">
                  <c:v>1188</c:v>
                </c:pt>
                <c:pt idx="8">
                  <c:v>1159</c:v>
                </c:pt>
                <c:pt idx="9">
                  <c:v>1189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BD0-4E4F-B0A7-70242478B25E}"/>
            </c:ext>
          </c:extLst>
        </c:ser>
        <c:ser>
          <c:idx val="10"/>
          <c:order val="10"/>
          <c:tx>
            <c:v>ap [mm] 1,1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nerez'!$AU$35:$AU$44</c:f>
              <c:numCache>
                <c:formatCode>General</c:formatCode>
                <c:ptCount val="10"/>
                <c:pt idx="0">
                  <c:v>1289</c:v>
                </c:pt>
                <c:pt idx="1">
                  <c:v>1267</c:v>
                </c:pt>
                <c:pt idx="2">
                  <c:v>1214</c:v>
                </c:pt>
                <c:pt idx="3">
                  <c:v>1206</c:v>
                </c:pt>
                <c:pt idx="4">
                  <c:v>1224</c:v>
                </c:pt>
                <c:pt idx="5">
                  <c:v>1259</c:v>
                </c:pt>
                <c:pt idx="6">
                  <c:v>1252</c:v>
                </c:pt>
                <c:pt idx="7">
                  <c:v>1262</c:v>
                </c:pt>
                <c:pt idx="8">
                  <c:v>1258</c:v>
                </c:pt>
                <c:pt idx="9">
                  <c:v>1239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BD0-4E4F-B0A7-70242478B25E}"/>
            </c:ext>
          </c:extLst>
        </c:ser>
        <c:ser>
          <c:idx val="11"/>
          <c:order val="11"/>
          <c:tx>
            <c:v>ap [mm] 1,2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nerez'!$AM$35:$AM$44</c:f>
              <c:numCache>
                <c:formatCode>General</c:formatCode>
                <c:ptCount val="10"/>
                <c:pt idx="0">
                  <c:v>1319</c:v>
                </c:pt>
                <c:pt idx="1">
                  <c:v>1340</c:v>
                </c:pt>
                <c:pt idx="2">
                  <c:v>1333</c:v>
                </c:pt>
                <c:pt idx="3">
                  <c:v>1334</c:v>
                </c:pt>
                <c:pt idx="4">
                  <c:v>1339</c:v>
                </c:pt>
                <c:pt idx="5">
                  <c:v>1346</c:v>
                </c:pt>
                <c:pt idx="6">
                  <c:v>1341</c:v>
                </c:pt>
                <c:pt idx="7">
                  <c:v>1332</c:v>
                </c:pt>
                <c:pt idx="8">
                  <c:v>1341</c:v>
                </c:pt>
                <c:pt idx="9">
                  <c:v>1351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BD0-4E4F-B0A7-70242478B25E}"/>
            </c:ext>
          </c:extLst>
        </c:ser>
        <c:ser>
          <c:idx val="12"/>
          <c:order val="12"/>
          <c:tx>
            <c:v>ap [mm] 1,3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nerez'!$AE$35:$AE$44</c:f>
              <c:numCache>
                <c:formatCode>General</c:formatCode>
                <c:ptCount val="10"/>
                <c:pt idx="0">
                  <c:v>1372</c:v>
                </c:pt>
                <c:pt idx="1">
                  <c:v>1346</c:v>
                </c:pt>
                <c:pt idx="2">
                  <c:v>1348</c:v>
                </c:pt>
                <c:pt idx="3">
                  <c:v>1334</c:v>
                </c:pt>
                <c:pt idx="4">
                  <c:v>1342</c:v>
                </c:pt>
                <c:pt idx="5">
                  <c:v>1349</c:v>
                </c:pt>
                <c:pt idx="6">
                  <c:v>1386</c:v>
                </c:pt>
                <c:pt idx="7">
                  <c:v>1377</c:v>
                </c:pt>
                <c:pt idx="8">
                  <c:v>1368</c:v>
                </c:pt>
                <c:pt idx="9">
                  <c:v>1366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2BD0-4E4F-B0A7-70242478B25E}"/>
            </c:ext>
          </c:extLst>
        </c:ser>
        <c:ser>
          <c:idx val="13"/>
          <c:order val="13"/>
          <c:tx>
            <c:v>ap [mm] 1,4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nerez'!$W$35:$W$44</c:f>
              <c:numCache>
                <c:formatCode>General</c:formatCode>
                <c:ptCount val="10"/>
                <c:pt idx="0">
                  <c:v>1339</c:v>
                </c:pt>
                <c:pt idx="1">
                  <c:v>1375</c:v>
                </c:pt>
                <c:pt idx="2">
                  <c:v>1380</c:v>
                </c:pt>
                <c:pt idx="3">
                  <c:v>1338</c:v>
                </c:pt>
                <c:pt idx="4">
                  <c:v>1329</c:v>
                </c:pt>
                <c:pt idx="5">
                  <c:v>1407</c:v>
                </c:pt>
                <c:pt idx="6">
                  <c:v>1437</c:v>
                </c:pt>
                <c:pt idx="7">
                  <c:v>1392</c:v>
                </c:pt>
                <c:pt idx="8">
                  <c:v>1438</c:v>
                </c:pt>
                <c:pt idx="9">
                  <c:v>1425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2BD0-4E4F-B0A7-70242478B25E}"/>
            </c:ext>
          </c:extLst>
        </c:ser>
        <c:ser>
          <c:idx val="14"/>
          <c:order val="14"/>
          <c:tx>
            <c:v>ap [mm] 1,5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nerez'!$O$35:$O$44</c:f>
              <c:numCache>
                <c:formatCode>General</c:formatCode>
                <c:ptCount val="10"/>
                <c:pt idx="0">
                  <c:v>1256</c:v>
                </c:pt>
                <c:pt idx="1">
                  <c:v>1261</c:v>
                </c:pt>
                <c:pt idx="2">
                  <c:v>1254</c:v>
                </c:pt>
                <c:pt idx="3">
                  <c:v>1279</c:v>
                </c:pt>
                <c:pt idx="4">
                  <c:v>1283</c:v>
                </c:pt>
                <c:pt idx="5">
                  <c:v>1260</c:v>
                </c:pt>
                <c:pt idx="6">
                  <c:v>1232</c:v>
                </c:pt>
                <c:pt idx="7">
                  <c:v>1269</c:v>
                </c:pt>
                <c:pt idx="8">
                  <c:v>1280</c:v>
                </c:pt>
                <c:pt idx="9">
                  <c:v>1285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2BD0-4E4F-B0A7-70242478B25E}"/>
            </c:ext>
          </c:extLst>
        </c:ser>
        <c:axId val="104890752"/>
        <c:axId val="104892672"/>
      </c:scatterChart>
      <c:valAx>
        <c:axId val="104890752"/>
        <c:scaling>
          <c:orientation val="minMax"/>
          <c:max val="10"/>
          <c:min val="2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 měření</a:t>
                </a:r>
              </a:p>
            </c:rich>
          </c:tx>
          <c:layout/>
        </c:title>
        <c:numFmt formatCode="General" sourceLinked="1"/>
        <c:tickLblPos val="nextTo"/>
        <c:crossAx val="104892672"/>
        <c:crosses val="autoZero"/>
        <c:crossBetween val="midCat"/>
        <c:majorUnit val="1"/>
        <c:minorUnit val="0.1"/>
      </c:valAx>
      <c:valAx>
        <c:axId val="10489267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Síla Fx [N]</a:t>
                </a:r>
              </a:p>
            </c:rich>
          </c:tx>
          <c:layout/>
        </c:title>
        <c:numFmt formatCode="0.0" sourceLinked="1"/>
        <c:tickLblPos val="nextTo"/>
        <c:crossAx val="104890752"/>
        <c:crossesAt val="0"/>
        <c:crossBetween val="midCat"/>
      </c:valAx>
    </c:plotArea>
    <c:legend>
      <c:legendPos val="r"/>
      <c:layout>
        <c:manualLayout>
          <c:xMode val="edge"/>
          <c:yMode val="edge"/>
          <c:x val="0.79560422937383724"/>
          <c:y val="0.14254153575116582"/>
          <c:w val="0.18927187983646743"/>
          <c:h val="0.79722982059973413"/>
        </c:manualLayout>
      </c:layout>
    </c:legend>
    <c:plotVisOnly val="1"/>
    <c:dispBlanksAs val="gap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Síla Fz pro jednotlivá měření ap pro are 10 mm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4767544655092782"/>
          <c:y val="0.18745833167617756"/>
          <c:w val="0.62343901346058495"/>
          <c:h val="0.68062892470314773"/>
        </c:manualLayout>
      </c:layout>
      <c:scatterChart>
        <c:scatterStyle val="smoothMarker"/>
        <c:ser>
          <c:idx val="0"/>
          <c:order val="0"/>
          <c:tx>
            <c:strRef>
              <c:f>'Žáruvzdorná nerez'!$B$3:$B$4</c:f>
              <c:strCache>
                <c:ptCount val="1"/>
                <c:pt idx="0">
                  <c:v>ap [mm] 0,1</c:v>
                </c:pt>
              </c:strCache>
            </c:strRef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nerez'!$P$5:$P$14</c:f>
              <c:numCache>
                <c:formatCode>General</c:formatCode>
                <c:ptCount val="10"/>
                <c:pt idx="0">
                  <c:v>766.4</c:v>
                </c:pt>
                <c:pt idx="1">
                  <c:v>777.6</c:v>
                </c:pt>
                <c:pt idx="2">
                  <c:v>768.2</c:v>
                </c:pt>
                <c:pt idx="3">
                  <c:v>759.5</c:v>
                </c:pt>
                <c:pt idx="4">
                  <c:v>783.4</c:v>
                </c:pt>
                <c:pt idx="5">
                  <c:v>789.3</c:v>
                </c:pt>
                <c:pt idx="6">
                  <c:v>748.9</c:v>
                </c:pt>
                <c:pt idx="7">
                  <c:v>748.3</c:v>
                </c:pt>
                <c:pt idx="8">
                  <c:v>712.6</c:v>
                </c:pt>
                <c:pt idx="9">
                  <c:v>795.7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BD0-4E4F-B0A7-70242478B25E}"/>
            </c:ext>
          </c:extLst>
        </c:ser>
        <c:ser>
          <c:idx val="1"/>
          <c:order val="1"/>
          <c:tx>
            <c:v>ap [mm] 0,2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nerez'!$X$5:$X$14</c:f>
              <c:numCache>
                <c:formatCode>General</c:formatCode>
                <c:ptCount val="10"/>
                <c:pt idx="0">
                  <c:v>966.9</c:v>
                </c:pt>
                <c:pt idx="1">
                  <c:v>956.1</c:v>
                </c:pt>
                <c:pt idx="2">
                  <c:v>932.3</c:v>
                </c:pt>
                <c:pt idx="3">
                  <c:v>892.3</c:v>
                </c:pt>
                <c:pt idx="4">
                  <c:v>913.5</c:v>
                </c:pt>
                <c:pt idx="5">
                  <c:v>943.2</c:v>
                </c:pt>
                <c:pt idx="6">
                  <c:v>971.2</c:v>
                </c:pt>
                <c:pt idx="7">
                  <c:v>937.3</c:v>
                </c:pt>
                <c:pt idx="8">
                  <c:v>912.7</c:v>
                </c:pt>
                <c:pt idx="9">
                  <c:v>893.6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BD0-4E4F-B0A7-70242478B25E}"/>
            </c:ext>
          </c:extLst>
        </c:ser>
        <c:ser>
          <c:idx val="2"/>
          <c:order val="2"/>
          <c:tx>
            <c:v>ap [mm] 0,3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nerez'!$AF$5:$AF$14</c:f>
              <c:numCache>
                <c:formatCode>General</c:formatCode>
                <c:ptCount val="10"/>
                <c:pt idx="0">
                  <c:v>1092</c:v>
                </c:pt>
                <c:pt idx="1">
                  <c:v>1062</c:v>
                </c:pt>
                <c:pt idx="2">
                  <c:v>1089</c:v>
                </c:pt>
                <c:pt idx="3">
                  <c:v>1129</c:v>
                </c:pt>
                <c:pt idx="4">
                  <c:v>1190</c:v>
                </c:pt>
                <c:pt idx="5">
                  <c:v>1223</c:v>
                </c:pt>
                <c:pt idx="6">
                  <c:v>1110</c:v>
                </c:pt>
                <c:pt idx="7">
                  <c:v>1176</c:v>
                </c:pt>
                <c:pt idx="8">
                  <c:v>1186</c:v>
                </c:pt>
                <c:pt idx="9">
                  <c:v>1114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BD0-4E4F-B0A7-70242478B25E}"/>
            </c:ext>
          </c:extLst>
        </c:ser>
        <c:ser>
          <c:idx val="3"/>
          <c:order val="3"/>
          <c:tx>
            <c:v>ap [mm] 0,4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nerez'!$AN$5:$AN$14</c:f>
              <c:numCache>
                <c:formatCode>General</c:formatCode>
                <c:ptCount val="10"/>
                <c:pt idx="0">
                  <c:v>1182</c:v>
                </c:pt>
                <c:pt idx="1">
                  <c:v>1223</c:v>
                </c:pt>
                <c:pt idx="2">
                  <c:v>1189</c:v>
                </c:pt>
                <c:pt idx="3">
                  <c:v>1162</c:v>
                </c:pt>
                <c:pt idx="4">
                  <c:v>1158</c:v>
                </c:pt>
                <c:pt idx="5">
                  <c:v>1195</c:v>
                </c:pt>
                <c:pt idx="6">
                  <c:v>1179</c:v>
                </c:pt>
                <c:pt idx="7">
                  <c:v>1231</c:v>
                </c:pt>
                <c:pt idx="8">
                  <c:v>1241</c:v>
                </c:pt>
                <c:pt idx="9">
                  <c:v>1186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BD0-4E4F-B0A7-70242478B25E}"/>
            </c:ext>
          </c:extLst>
        </c:ser>
        <c:ser>
          <c:idx val="4"/>
          <c:order val="4"/>
          <c:tx>
            <c:v>ap [mm] 0,5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nerez'!$AV$5:$AV$14</c:f>
              <c:numCache>
                <c:formatCode>General</c:formatCode>
                <c:ptCount val="10"/>
                <c:pt idx="0">
                  <c:v>1581</c:v>
                </c:pt>
                <c:pt idx="1">
                  <c:v>1562</c:v>
                </c:pt>
                <c:pt idx="2">
                  <c:v>1413</c:v>
                </c:pt>
                <c:pt idx="3">
                  <c:v>1577</c:v>
                </c:pt>
                <c:pt idx="4">
                  <c:v>1584</c:v>
                </c:pt>
                <c:pt idx="5">
                  <c:v>1467</c:v>
                </c:pt>
                <c:pt idx="6">
                  <c:v>1558</c:v>
                </c:pt>
                <c:pt idx="7">
                  <c:v>1575</c:v>
                </c:pt>
                <c:pt idx="8">
                  <c:v>1508</c:v>
                </c:pt>
                <c:pt idx="9">
                  <c:v>1427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BD0-4E4F-B0A7-70242478B25E}"/>
            </c:ext>
          </c:extLst>
        </c:ser>
        <c:ser>
          <c:idx val="6"/>
          <c:order val="5"/>
          <c:tx>
            <c:v>ap [mm] 0,6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nerez'!$P$20:$P$29</c:f>
              <c:numCache>
                <c:formatCode>General</c:formatCode>
                <c:ptCount val="10"/>
                <c:pt idx="0">
                  <c:v>1793</c:v>
                </c:pt>
                <c:pt idx="1">
                  <c:v>1929</c:v>
                </c:pt>
                <c:pt idx="2">
                  <c:v>1933</c:v>
                </c:pt>
                <c:pt idx="3">
                  <c:v>1952</c:v>
                </c:pt>
                <c:pt idx="4">
                  <c:v>1880</c:v>
                </c:pt>
                <c:pt idx="5">
                  <c:v>1951</c:v>
                </c:pt>
                <c:pt idx="6">
                  <c:v>1856</c:v>
                </c:pt>
                <c:pt idx="7">
                  <c:v>1814</c:v>
                </c:pt>
                <c:pt idx="8">
                  <c:v>1845</c:v>
                </c:pt>
                <c:pt idx="9">
                  <c:v>1866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BD0-4E4F-B0A7-70242478B25E}"/>
            </c:ext>
          </c:extLst>
        </c:ser>
        <c:ser>
          <c:idx val="5"/>
          <c:order val="6"/>
          <c:tx>
            <c:v>ap [mm] 0,7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nerez'!$X$20:$X$29</c:f>
              <c:numCache>
                <c:formatCode>General</c:formatCode>
                <c:ptCount val="10"/>
                <c:pt idx="0">
                  <c:v>2096</c:v>
                </c:pt>
                <c:pt idx="1">
                  <c:v>2206</c:v>
                </c:pt>
                <c:pt idx="2">
                  <c:v>2202</c:v>
                </c:pt>
                <c:pt idx="3">
                  <c:v>2111</c:v>
                </c:pt>
                <c:pt idx="4">
                  <c:v>2130</c:v>
                </c:pt>
                <c:pt idx="5">
                  <c:v>2175</c:v>
                </c:pt>
                <c:pt idx="6">
                  <c:v>2220</c:v>
                </c:pt>
                <c:pt idx="7">
                  <c:v>2105</c:v>
                </c:pt>
                <c:pt idx="8">
                  <c:v>2122</c:v>
                </c:pt>
                <c:pt idx="9">
                  <c:v>2102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BD0-4E4F-B0A7-70242478B25E}"/>
            </c:ext>
          </c:extLst>
        </c:ser>
        <c:ser>
          <c:idx val="7"/>
          <c:order val="7"/>
          <c:tx>
            <c:v>ap [mm] 0,8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nerez'!$AF$20:$AF$29</c:f>
              <c:numCache>
                <c:formatCode>General</c:formatCode>
                <c:ptCount val="10"/>
                <c:pt idx="0">
                  <c:v>2268</c:v>
                </c:pt>
                <c:pt idx="1">
                  <c:v>2329</c:v>
                </c:pt>
                <c:pt idx="2">
                  <c:v>2349</c:v>
                </c:pt>
                <c:pt idx="3">
                  <c:v>2286</c:v>
                </c:pt>
                <c:pt idx="4">
                  <c:v>2343</c:v>
                </c:pt>
                <c:pt idx="5">
                  <c:v>2324</c:v>
                </c:pt>
                <c:pt idx="6">
                  <c:v>2339</c:v>
                </c:pt>
                <c:pt idx="7">
                  <c:v>2292</c:v>
                </c:pt>
                <c:pt idx="8">
                  <c:v>2308</c:v>
                </c:pt>
                <c:pt idx="9">
                  <c:v>2301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BD0-4E4F-B0A7-70242478B25E}"/>
            </c:ext>
          </c:extLst>
        </c:ser>
        <c:ser>
          <c:idx val="8"/>
          <c:order val="8"/>
          <c:tx>
            <c:v>ap [mm] 0,9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nerez'!$AN$20:$AN$29</c:f>
              <c:numCache>
                <c:formatCode>General</c:formatCode>
                <c:ptCount val="10"/>
                <c:pt idx="0">
                  <c:v>2482</c:v>
                </c:pt>
                <c:pt idx="1">
                  <c:v>2445</c:v>
                </c:pt>
                <c:pt idx="2">
                  <c:v>2422</c:v>
                </c:pt>
                <c:pt idx="3">
                  <c:v>2433</c:v>
                </c:pt>
                <c:pt idx="4">
                  <c:v>2469</c:v>
                </c:pt>
                <c:pt idx="5">
                  <c:v>2460</c:v>
                </c:pt>
                <c:pt idx="6">
                  <c:v>2425</c:v>
                </c:pt>
                <c:pt idx="7">
                  <c:v>2444</c:v>
                </c:pt>
                <c:pt idx="8">
                  <c:v>2524</c:v>
                </c:pt>
                <c:pt idx="9">
                  <c:v>2501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BD0-4E4F-B0A7-70242478B25E}"/>
            </c:ext>
          </c:extLst>
        </c:ser>
        <c:ser>
          <c:idx val="9"/>
          <c:order val="9"/>
          <c:tx>
            <c:v>ap [mm] 1,0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nerez'!$AV$20:$AV$29</c:f>
              <c:numCache>
                <c:formatCode>General</c:formatCode>
                <c:ptCount val="10"/>
                <c:pt idx="0">
                  <c:v>2611</c:v>
                </c:pt>
                <c:pt idx="1">
                  <c:v>2614</c:v>
                </c:pt>
                <c:pt idx="2">
                  <c:v>2728</c:v>
                </c:pt>
                <c:pt idx="3">
                  <c:v>2756</c:v>
                </c:pt>
                <c:pt idx="4">
                  <c:v>2674</c:v>
                </c:pt>
                <c:pt idx="5">
                  <c:v>2694</c:v>
                </c:pt>
                <c:pt idx="6">
                  <c:v>2687</c:v>
                </c:pt>
                <c:pt idx="7">
                  <c:v>2706</c:v>
                </c:pt>
                <c:pt idx="8">
                  <c:v>2650</c:v>
                </c:pt>
                <c:pt idx="9">
                  <c:v>2684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BD0-4E4F-B0A7-70242478B25E}"/>
            </c:ext>
          </c:extLst>
        </c:ser>
        <c:ser>
          <c:idx val="10"/>
          <c:order val="10"/>
          <c:tx>
            <c:v>ap [mm] 1,1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nerez'!$AV$35:$AV$44</c:f>
              <c:numCache>
                <c:formatCode>General</c:formatCode>
                <c:ptCount val="10"/>
                <c:pt idx="0">
                  <c:v>2733</c:v>
                </c:pt>
                <c:pt idx="1">
                  <c:v>2786</c:v>
                </c:pt>
                <c:pt idx="2">
                  <c:v>2750</c:v>
                </c:pt>
                <c:pt idx="3">
                  <c:v>2742</c:v>
                </c:pt>
                <c:pt idx="4">
                  <c:v>2882</c:v>
                </c:pt>
                <c:pt idx="5">
                  <c:v>2875</c:v>
                </c:pt>
                <c:pt idx="6">
                  <c:v>2805</c:v>
                </c:pt>
                <c:pt idx="7">
                  <c:v>2785</c:v>
                </c:pt>
                <c:pt idx="8">
                  <c:v>2820</c:v>
                </c:pt>
                <c:pt idx="9">
                  <c:v>2736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BD0-4E4F-B0A7-70242478B25E}"/>
            </c:ext>
          </c:extLst>
        </c:ser>
        <c:ser>
          <c:idx val="11"/>
          <c:order val="11"/>
          <c:tx>
            <c:v>ap [mm] 1,2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nerez'!$AN$35:$AN$44</c:f>
              <c:numCache>
                <c:formatCode>General</c:formatCode>
                <c:ptCount val="10"/>
                <c:pt idx="0">
                  <c:v>2612</c:v>
                </c:pt>
                <c:pt idx="1">
                  <c:v>2631</c:v>
                </c:pt>
                <c:pt idx="2">
                  <c:v>2743</c:v>
                </c:pt>
                <c:pt idx="3">
                  <c:v>2722</c:v>
                </c:pt>
                <c:pt idx="4">
                  <c:v>2600</c:v>
                </c:pt>
                <c:pt idx="5">
                  <c:v>2666</c:v>
                </c:pt>
                <c:pt idx="6">
                  <c:v>2673</c:v>
                </c:pt>
                <c:pt idx="7">
                  <c:v>2722</c:v>
                </c:pt>
                <c:pt idx="8">
                  <c:v>2752</c:v>
                </c:pt>
                <c:pt idx="9">
                  <c:v>2750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BD0-4E4F-B0A7-70242478B25E}"/>
            </c:ext>
          </c:extLst>
        </c:ser>
        <c:ser>
          <c:idx val="12"/>
          <c:order val="12"/>
          <c:tx>
            <c:v>ap [mm] 1,3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nerez'!$AF$35:$AF$44</c:f>
              <c:numCache>
                <c:formatCode>General</c:formatCode>
                <c:ptCount val="10"/>
                <c:pt idx="0">
                  <c:v>2601</c:v>
                </c:pt>
                <c:pt idx="1">
                  <c:v>2577</c:v>
                </c:pt>
                <c:pt idx="2">
                  <c:v>2521</c:v>
                </c:pt>
                <c:pt idx="3">
                  <c:v>2452</c:v>
                </c:pt>
                <c:pt idx="4">
                  <c:v>2499</c:v>
                </c:pt>
                <c:pt idx="5">
                  <c:v>2542</c:v>
                </c:pt>
                <c:pt idx="6">
                  <c:v>2644</c:v>
                </c:pt>
                <c:pt idx="7">
                  <c:v>2570</c:v>
                </c:pt>
                <c:pt idx="8">
                  <c:v>2593</c:v>
                </c:pt>
                <c:pt idx="9">
                  <c:v>2581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2BD0-4E4F-B0A7-70242478B25E}"/>
            </c:ext>
          </c:extLst>
        </c:ser>
        <c:ser>
          <c:idx val="13"/>
          <c:order val="13"/>
          <c:tx>
            <c:v>ap [mm] 1,4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nerez'!$X$35:$X$44</c:f>
              <c:numCache>
                <c:formatCode>General</c:formatCode>
                <c:ptCount val="10"/>
                <c:pt idx="0">
                  <c:v>2347</c:v>
                </c:pt>
                <c:pt idx="1">
                  <c:v>2307</c:v>
                </c:pt>
                <c:pt idx="2">
                  <c:v>2427</c:v>
                </c:pt>
                <c:pt idx="3">
                  <c:v>2379</c:v>
                </c:pt>
                <c:pt idx="4">
                  <c:v>2381</c:v>
                </c:pt>
                <c:pt idx="5">
                  <c:v>2489</c:v>
                </c:pt>
                <c:pt idx="6">
                  <c:v>2646</c:v>
                </c:pt>
                <c:pt idx="7">
                  <c:v>2634</c:v>
                </c:pt>
                <c:pt idx="8">
                  <c:v>2659</c:v>
                </c:pt>
                <c:pt idx="9">
                  <c:v>2624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2BD0-4E4F-B0A7-70242478B25E}"/>
            </c:ext>
          </c:extLst>
        </c:ser>
        <c:ser>
          <c:idx val="14"/>
          <c:order val="14"/>
          <c:tx>
            <c:v>ap [mm] 1,5</c:v>
          </c:tx>
          <c:xVal>
            <c:numRef>
              <c:f>'Žáruvzdorná nerez'!$J$20:$J$29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'Žáruvzdorná nerez'!$P$35:$P$44</c:f>
              <c:numCache>
                <c:formatCode>General</c:formatCode>
                <c:ptCount val="10"/>
                <c:pt idx="0">
                  <c:v>1791</c:v>
                </c:pt>
                <c:pt idx="1">
                  <c:v>1849</c:v>
                </c:pt>
                <c:pt idx="2">
                  <c:v>1797</c:v>
                </c:pt>
                <c:pt idx="3">
                  <c:v>1773</c:v>
                </c:pt>
                <c:pt idx="4">
                  <c:v>1784</c:v>
                </c:pt>
                <c:pt idx="5">
                  <c:v>1817</c:v>
                </c:pt>
                <c:pt idx="6">
                  <c:v>1828</c:v>
                </c:pt>
                <c:pt idx="7">
                  <c:v>1913</c:v>
                </c:pt>
                <c:pt idx="8">
                  <c:v>1921</c:v>
                </c:pt>
                <c:pt idx="9">
                  <c:v>1862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2BD0-4E4F-B0A7-70242478B25E}"/>
            </c:ext>
          </c:extLst>
        </c:ser>
        <c:axId val="105106432"/>
        <c:axId val="105006208"/>
      </c:scatterChart>
      <c:valAx>
        <c:axId val="105106432"/>
        <c:scaling>
          <c:orientation val="minMax"/>
          <c:max val="10"/>
          <c:min val="2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 měření</a:t>
                </a:r>
              </a:p>
            </c:rich>
          </c:tx>
          <c:layout/>
        </c:title>
        <c:numFmt formatCode="General" sourceLinked="1"/>
        <c:tickLblPos val="nextTo"/>
        <c:crossAx val="105006208"/>
        <c:crosses val="autoZero"/>
        <c:crossBetween val="midCat"/>
        <c:majorUnit val="1"/>
        <c:minorUnit val="0.1"/>
      </c:valAx>
      <c:valAx>
        <c:axId val="10500620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Síla Fx [N]</a:t>
                </a:r>
              </a:p>
            </c:rich>
          </c:tx>
          <c:layout/>
        </c:title>
        <c:numFmt formatCode="General" sourceLinked="1"/>
        <c:tickLblPos val="nextTo"/>
        <c:crossAx val="105106432"/>
        <c:crossesAt val="0"/>
        <c:crossBetween val="midCat"/>
      </c:valAx>
    </c:plotArea>
    <c:legend>
      <c:legendPos val="r"/>
      <c:layout>
        <c:manualLayout>
          <c:xMode val="edge"/>
          <c:yMode val="edge"/>
          <c:x val="0.79560422937383746"/>
          <c:y val="0.14254153575116593"/>
          <c:w val="0.18927187983646748"/>
          <c:h val="0.79722982059973435"/>
        </c:manualLayout>
      </c:layout>
    </c:legend>
    <c:plotVisOnly val="1"/>
    <c:dispBlanksAs val="gap"/>
  </c:chart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2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1.xml"/><Relationship Id="rId2" Type="http://schemas.openxmlformats.org/officeDocument/2006/relationships/chart" Target="../charts/chart2.xml"/><Relationship Id="rId16" Type="http://schemas.openxmlformats.org/officeDocument/2006/relationships/chart" Target="../charts/chart15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0.xml"/><Relationship Id="rId5" Type="http://schemas.openxmlformats.org/officeDocument/2006/relationships/chart" Target="../charts/chart5.xml"/><Relationship Id="rId15" Type="http://schemas.openxmlformats.org/officeDocument/2006/relationships/chart" Target="../charts/chart14.xml"/><Relationship Id="rId10" Type="http://schemas.openxmlformats.org/officeDocument/2006/relationships/image" Target="../media/image1.png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3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.xml"/><Relationship Id="rId13" Type="http://schemas.openxmlformats.org/officeDocument/2006/relationships/chart" Target="../charts/chart28.xml"/><Relationship Id="rId3" Type="http://schemas.openxmlformats.org/officeDocument/2006/relationships/chart" Target="../charts/chart18.xml"/><Relationship Id="rId7" Type="http://schemas.openxmlformats.org/officeDocument/2006/relationships/chart" Target="../charts/chart22.xml"/><Relationship Id="rId12" Type="http://schemas.openxmlformats.org/officeDocument/2006/relationships/chart" Target="../charts/chart27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11" Type="http://schemas.openxmlformats.org/officeDocument/2006/relationships/chart" Target="../charts/chart26.xml"/><Relationship Id="rId5" Type="http://schemas.openxmlformats.org/officeDocument/2006/relationships/chart" Target="../charts/chart20.xml"/><Relationship Id="rId15" Type="http://schemas.openxmlformats.org/officeDocument/2006/relationships/chart" Target="../charts/chart30.xml"/><Relationship Id="rId10" Type="http://schemas.openxmlformats.org/officeDocument/2006/relationships/chart" Target="../charts/chart25.xml"/><Relationship Id="rId4" Type="http://schemas.openxmlformats.org/officeDocument/2006/relationships/chart" Target="../charts/chart19.xml"/><Relationship Id="rId9" Type="http://schemas.openxmlformats.org/officeDocument/2006/relationships/chart" Target="../charts/chart24.xml"/><Relationship Id="rId14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548215</xdr:colOff>
      <xdr:row>16</xdr:row>
      <xdr:rowOff>125703</xdr:rowOff>
    </xdr:from>
    <xdr:to>
      <xdr:col>64</xdr:col>
      <xdr:colOff>237752</xdr:colOff>
      <xdr:row>30</xdr:row>
      <xdr:rowOff>179492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65</xdr:col>
      <xdr:colOff>41267</xdr:colOff>
      <xdr:row>16</xdr:row>
      <xdr:rowOff>115623</xdr:rowOff>
    </xdr:from>
    <xdr:to>
      <xdr:col>72</xdr:col>
      <xdr:colOff>364126</xdr:colOff>
      <xdr:row>30</xdr:row>
      <xdr:rowOff>169412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49</xdr:col>
      <xdr:colOff>49260</xdr:colOff>
      <xdr:row>16</xdr:row>
      <xdr:rowOff>139576</xdr:rowOff>
    </xdr:from>
    <xdr:to>
      <xdr:col>56</xdr:col>
      <xdr:colOff>346858</xdr:colOff>
      <xdr:row>31</xdr:row>
      <xdr:rowOff>2865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611242</xdr:colOff>
      <xdr:row>124</xdr:row>
      <xdr:rowOff>137611</xdr:rowOff>
    </xdr:from>
    <xdr:to>
      <xdr:col>14</xdr:col>
      <xdr:colOff>553715</xdr:colOff>
      <xdr:row>139</xdr:row>
      <xdr:rowOff>23311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564407</xdr:colOff>
      <xdr:row>124</xdr:row>
      <xdr:rowOff>116617</xdr:rowOff>
    </xdr:from>
    <xdr:to>
      <xdr:col>30</xdr:col>
      <xdr:colOff>265617</xdr:colOff>
      <xdr:row>139</xdr:row>
      <xdr:rowOff>2318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103501</xdr:colOff>
      <xdr:row>124</xdr:row>
      <xdr:rowOff>140346</xdr:rowOff>
    </xdr:from>
    <xdr:to>
      <xdr:col>22</xdr:col>
      <xdr:colOff>392612</xdr:colOff>
      <xdr:row>139</xdr:row>
      <xdr:rowOff>35118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176317</xdr:colOff>
      <xdr:row>58</xdr:row>
      <xdr:rowOff>112607</xdr:rowOff>
    </xdr:from>
    <xdr:to>
      <xdr:col>8</xdr:col>
      <xdr:colOff>0</xdr:colOff>
      <xdr:row>72</xdr:row>
      <xdr:rowOff>188807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202080</xdr:colOff>
      <xdr:row>73</xdr:row>
      <xdr:rowOff>92540</xdr:rowOff>
    </xdr:from>
    <xdr:to>
      <xdr:col>8</xdr:col>
      <xdr:colOff>0</xdr:colOff>
      <xdr:row>88</xdr:row>
      <xdr:rowOff>184615</xdr:rowOff>
    </xdr:to>
    <xdr:graphicFrame macro="">
      <xdr:nvGraphicFramePr>
        <xdr:cNvPr id="10" name="Graf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195597</xdr:colOff>
      <xdr:row>89</xdr:row>
      <xdr:rowOff>78055</xdr:rowOff>
    </xdr:from>
    <xdr:to>
      <xdr:col>8</xdr:col>
      <xdr:colOff>0</xdr:colOff>
      <xdr:row>103</xdr:row>
      <xdr:rowOff>151987</xdr:rowOff>
    </xdr:to>
    <xdr:graphicFrame macro="">
      <xdr:nvGraphicFramePr>
        <xdr:cNvPr id="11" name="Graf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0</xdr:col>
      <xdr:colOff>202359</xdr:colOff>
      <xdr:row>104</xdr:row>
      <xdr:rowOff>137454</xdr:rowOff>
    </xdr:from>
    <xdr:to>
      <xdr:col>6</xdr:col>
      <xdr:colOff>206881</xdr:colOff>
      <xdr:row>126</xdr:row>
      <xdr:rowOff>127929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02359" y="20610601"/>
          <a:ext cx="3904169" cy="418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52</xdr:col>
      <xdr:colOff>130858</xdr:colOff>
      <xdr:row>33</xdr:row>
      <xdr:rowOff>96008</xdr:rowOff>
    </xdr:from>
    <xdr:to>
      <xdr:col>62</xdr:col>
      <xdr:colOff>207926</xdr:colOff>
      <xdr:row>51</xdr:row>
      <xdr:rowOff>119537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49</xdr:col>
      <xdr:colOff>151145</xdr:colOff>
      <xdr:row>1</xdr:row>
      <xdr:rowOff>24761</xdr:rowOff>
    </xdr:from>
    <xdr:to>
      <xdr:col>56</xdr:col>
      <xdr:colOff>455946</xdr:colOff>
      <xdr:row>15</xdr:row>
      <xdr:rowOff>148586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56</xdr:col>
      <xdr:colOff>437163</xdr:colOff>
      <xdr:row>0</xdr:row>
      <xdr:rowOff>234362</xdr:rowOff>
    </xdr:from>
    <xdr:to>
      <xdr:col>64</xdr:col>
      <xdr:colOff>129641</xdr:colOff>
      <xdr:row>15</xdr:row>
      <xdr:rowOff>120062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64</xdr:col>
      <xdr:colOff>420138</xdr:colOff>
      <xdr:row>0</xdr:row>
      <xdr:rowOff>170783</xdr:rowOff>
    </xdr:from>
    <xdr:to>
      <xdr:col>72</xdr:col>
      <xdr:colOff>147943</xdr:colOff>
      <xdr:row>15</xdr:row>
      <xdr:rowOff>78895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52</xdr:col>
      <xdr:colOff>156722</xdr:colOff>
      <xdr:row>52</xdr:row>
      <xdr:rowOff>11685</xdr:rowOff>
    </xdr:from>
    <xdr:to>
      <xdr:col>62</xdr:col>
      <xdr:colOff>220182</xdr:colOff>
      <xdr:row>69</xdr:row>
      <xdr:rowOff>124862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52</xdr:col>
      <xdr:colOff>172163</xdr:colOff>
      <xdr:row>70</xdr:row>
      <xdr:rowOff>29544</xdr:rowOff>
    </xdr:from>
    <xdr:to>
      <xdr:col>62</xdr:col>
      <xdr:colOff>235623</xdr:colOff>
      <xdr:row>87</xdr:row>
      <xdr:rowOff>176338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457901</xdr:colOff>
      <xdr:row>33</xdr:row>
      <xdr:rowOff>53398</xdr:rowOff>
    </xdr:from>
    <xdr:to>
      <xdr:col>69</xdr:col>
      <xdr:colOff>149307</xdr:colOff>
      <xdr:row>47</xdr:row>
      <xdr:rowOff>145473</xdr:rowOff>
    </xdr:to>
    <xdr:graphicFrame macro="">
      <xdr:nvGraphicFramePr>
        <xdr:cNvPr id="2" name="Graf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61</xdr:col>
      <xdr:colOff>338489</xdr:colOff>
      <xdr:row>51</xdr:row>
      <xdr:rowOff>71334</xdr:rowOff>
    </xdr:from>
    <xdr:to>
      <xdr:col>69</xdr:col>
      <xdr:colOff>58100</xdr:colOff>
      <xdr:row>66</xdr:row>
      <xdr:rowOff>13731</xdr:rowOff>
    </xdr:to>
    <xdr:graphicFrame macro="">
      <xdr:nvGraphicFramePr>
        <xdr:cNvPr id="3" name="Graf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61</xdr:col>
      <xdr:colOff>423058</xdr:colOff>
      <xdr:row>16</xdr:row>
      <xdr:rowOff>190004</xdr:rowOff>
    </xdr:from>
    <xdr:to>
      <xdr:col>69</xdr:col>
      <xdr:colOff>115536</xdr:colOff>
      <xdr:row>31</xdr:row>
      <xdr:rowOff>89311</xdr:rowOff>
    </xdr:to>
    <xdr:graphicFrame macro="">
      <xdr:nvGraphicFramePr>
        <xdr:cNvPr id="4" name="Graf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75705</xdr:colOff>
      <xdr:row>123</xdr:row>
      <xdr:rowOff>148237</xdr:rowOff>
    </xdr:from>
    <xdr:to>
      <xdr:col>10</xdr:col>
      <xdr:colOff>594096</xdr:colOff>
      <xdr:row>138</xdr:row>
      <xdr:rowOff>33937</xdr:rowOff>
    </xdr:to>
    <xdr:graphicFrame macro="">
      <xdr:nvGraphicFramePr>
        <xdr:cNvPr id="5" name="Graf 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186790</xdr:colOff>
      <xdr:row>124</xdr:row>
      <xdr:rowOff>55542</xdr:rowOff>
    </xdr:from>
    <xdr:to>
      <xdr:col>26</xdr:col>
      <xdr:colOff>385826</xdr:colOff>
      <xdr:row>138</xdr:row>
      <xdr:rowOff>131743</xdr:rowOff>
    </xdr:to>
    <xdr:graphicFrame macro="">
      <xdr:nvGraphicFramePr>
        <xdr:cNvPr id="6" name="Graf 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181450</xdr:colOff>
      <xdr:row>124</xdr:row>
      <xdr:rowOff>32697</xdr:rowOff>
    </xdr:from>
    <xdr:to>
      <xdr:col>18</xdr:col>
      <xdr:colOff>488723</xdr:colOff>
      <xdr:row>138</xdr:row>
      <xdr:rowOff>108898</xdr:rowOff>
    </xdr:to>
    <xdr:graphicFrame macro="">
      <xdr:nvGraphicFramePr>
        <xdr:cNvPr id="7" name="Graf 7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18554</xdr:colOff>
      <xdr:row>59</xdr:row>
      <xdr:rowOff>83045</xdr:rowOff>
    </xdr:from>
    <xdr:to>
      <xdr:col>8</xdr:col>
      <xdr:colOff>320468</xdr:colOff>
      <xdr:row>73</xdr:row>
      <xdr:rowOff>159245</xdr:rowOff>
    </xdr:to>
    <xdr:graphicFrame macro="">
      <xdr:nvGraphicFramePr>
        <xdr:cNvPr id="8" name="Graf 8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62593</xdr:colOff>
      <xdr:row>74</xdr:row>
      <xdr:rowOff>127679</xdr:rowOff>
    </xdr:from>
    <xdr:to>
      <xdr:col>8</xdr:col>
      <xdr:colOff>351518</xdr:colOff>
      <xdr:row>89</xdr:row>
      <xdr:rowOff>13379</xdr:rowOff>
    </xdr:to>
    <xdr:graphicFrame macro="">
      <xdr:nvGraphicFramePr>
        <xdr:cNvPr id="9" name="Graf 9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60779</xdr:colOff>
      <xdr:row>89</xdr:row>
      <xdr:rowOff>119063</xdr:rowOff>
    </xdr:from>
    <xdr:to>
      <xdr:col>8</xdr:col>
      <xdr:colOff>368754</xdr:colOff>
      <xdr:row>104</xdr:row>
      <xdr:rowOff>4763</xdr:rowOff>
    </xdr:to>
    <xdr:graphicFrame macro="">
      <xdr:nvGraphicFramePr>
        <xdr:cNvPr id="10" name="Graf 10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50</xdr:col>
      <xdr:colOff>164316</xdr:colOff>
      <xdr:row>44</xdr:row>
      <xdr:rowOff>48943</xdr:rowOff>
    </xdr:from>
    <xdr:to>
      <xdr:col>60</xdr:col>
      <xdr:colOff>584282</xdr:colOff>
      <xdr:row>62</xdr:row>
      <xdr:rowOff>86880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49</xdr:col>
      <xdr:colOff>329973</xdr:colOff>
      <xdr:row>0</xdr:row>
      <xdr:rowOff>233703</xdr:rowOff>
    </xdr:from>
    <xdr:to>
      <xdr:col>56</xdr:col>
      <xdr:colOff>313304</xdr:colOff>
      <xdr:row>15</xdr:row>
      <xdr:rowOff>119403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56</xdr:col>
      <xdr:colOff>451871</xdr:colOff>
      <xdr:row>0</xdr:row>
      <xdr:rowOff>199344</xdr:rowOff>
    </xdr:from>
    <xdr:to>
      <xdr:col>64</xdr:col>
      <xdr:colOff>144349</xdr:colOff>
      <xdr:row>15</xdr:row>
      <xdr:rowOff>85044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49</xdr:col>
      <xdr:colOff>316252</xdr:colOff>
      <xdr:row>16</xdr:row>
      <xdr:rowOff>142534</xdr:rowOff>
    </xdr:from>
    <xdr:to>
      <xdr:col>56</xdr:col>
      <xdr:colOff>331674</xdr:colOff>
      <xdr:row>31</xdr:row>
      <xdr:rowOff>28235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50</xdr:col>
      <xdr:colOff>201386</xdr:colOff>
      <xdr:row>63</xdr:row>
      <xdr:rowOff>46264</xdr:rowOff>
    </xdr:from>
    <xdr:to>
      <xdr:col>60</xdr:col>
      <xdr:colOff>610466</xdr:colOff>
      <xdr:row>81</xdr:row>
      <xdr:rowOff>2558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50</xdr:col>
      <xdr:colOff>239238</xdr:colOff>
      <xdr:row>82</xdr:row>
      <xdr:rowOff>19298</xdr:rowOff>
    </xdr:from>
    <xdr:to>
      <xdr:col>61</xdr:col>
      <xdr:colOff>35997</xdr:colOff>
      <xdr:row>99</xdr:row>
      <xdr:rowOff>166092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123"/>
  <sheetViews>
    <sheetView topLeftCell="AM1" zoomScale="70" zoomScaleNormal="70" workbookViewId="0">
      <selection activeCell="BN37" sqref="BN37"/>
    </sheetView>
  </sheetViews>
  <sheetFormatPr defaultColWidth="9.140625" defaultRowHeight="15"/>
  <cols>
    <col min="1" max="2" width="9.140625" style="17"/>
    <col min="3" max="5" width="9.5703125" style="17" bestFit="1" customWidth="1"/>
    <col min="6" max="6" width="11.5703125" style="17" bestFit="1" customWidth="1"/>
    <col min="7" max="7" width="10.5703125" style="17" bestFit="1" customWidth="1"/>
    <col min="8" max="8" width="11.7109375" style="17" bestFit="1" customWidth="1"/>
    <col min="9" max="18" width="9.140625" style="17"/>
    <col min="19" max="19" width="9.28515625" style="17" bestFit="1" customWidth="1"/>
    <col min="20" max="16384" width="9.140625" style="17"/>
  </cols>
  <sheetData>
    <row r="1" spans="2:51" ht="18.75">
      <c r="T1" s="90" t="s">
        <v>13</v>
      </c>
      <c r="U1" s="90"/>
      <c r="V1" s="14" t="s">
        <v>12</v>
      </c>
      <c r="W1" s="15">
        <v>0.41199999999999998</v>
      </c>
      <c r="X1" s="90" t="s">
        <v>72</v>
      </c>
      <c r="Y1" s="90"/>
      <c r="Z1" s="90"/>
      <c r="AA1" s="90"/>
      <c r="AB1" s="90"/>
    </row>
    <row r="2" spans="2:51" ht="18">
      <c r="B2" s="87" t="s">
        <v>15</v>
      </c>
      <c r="C2" s="88"/>
      <c r="D2" s="88"/>
      <c r="E2" s="88"/>
      <c r="F2" s="88"/>
      <c r="G2" s="88"/>
      <c r="H2" s="89"/>
    </row>
    <row r="3" spans="2:51" ht="18">
      <c r="B3" s="25" t="s">
        <v>21</v>
      </c>
      <c r="C3" s="25" t="s">
        <v>22</v>
      </c>
      <c r="D3" s="25" t="s">
        <v>23</v>
      </c>
      <c r="E3" s="25" t="s">
        <v>24</v>
      </c>
      <c r="F3" s="25" t="s">
        <v>25</v>
      </c>
      <c r="G3" s="25" t="s">
        <v>26</v>
      </c>
      <c r="H3" s="25" t="s">
        <v>27</v>
      </c>
      <c r="J3" s="1" t="s">
        <v>2</v>
      </c>
      <c r="K3" s="86">
        <v>0.1</v>
      </c>
      <c r="L3" s="86"/>
      <c r="M3" s="86"/>
      <c r="N3" s="86"/>
      <c r="O3" s="86"/>
      <c r="P3" s="86"/>
      <c r="R3" s="18" t="s">
        <v>2</v>
      </c>
      <c r="S3" s="86">
        <v>0.2</v>
      </c>
      <c r="T3" s="86"/>
      <c r="U3" s="86"/>
      <c r="V3" s="86"/>
      <c r="W3" s="86"/>
      <c r="X3" s="86"/>
      <c r="Z3" s="18" t="s">
        <v>2</v>
      </c>
      <c r="AA3" s="86">
        <v>0.3</v>
      </c>
      <c r="AB3" s="86"/>
      <c r="AC3" s="86"/>
      <c r="AD3" s="86"/>
      <c r="AE3" s="86"/>
      <c r="AF3" s="86"/>
      <c r="AH3" s="18" t="s">
        <v>2</v>
      </c>
      <c r="AI3" s="86">
        <v>0.4</v>
      </c>
      <c r="AJ3" s="86"/>
      <c r="AK3" s="86"/>
      <c r="AL3" s="86"/>
      <c r="AM3" s="86"/>
      <c r="AN3" s="86"/>
      <c r="AP3" s="18" t="s">
        <v>2</v>
      </c>
      <c r="AQ3" s="86">
        <v>0.5</v>
      </c>
      <c r="AR3" s="86"/>
      <c r="AS3" s="86"/>
      <c r="AT3" s="86"/>
      <c r="AU3" s="86"/>
      <c r="AV3" s="86"/>
    </row>
    <row r="4" spans="2:51">
      <c r="B4" s="1">
        <v>0.1</v>
      </c>
      <c r="C4" s="50">
        <f t="shared" ref="C4:H4" si="0">K15</f>
        <v>1.4738</v>
      </c>
      <c r="D4" s="20">
        <f t="shared" si="0"/>
        <v>6.1301999999999994</v>
      </c>
      <c r="E4" s="20">
        <f t="shared" si="0"/>
        <v>7.1536</v>
      </c>
      <c r="F4" s="20">
        <f t="shared" si="0"/>
        <v>51.873000000000005</v>
      </c>
      <c r="G4" s="20">
        <f t="shared" si="0"/>
        <v>132.98999999999998</v>
      </c>
      <c r="H4" s="20">
        <f t="shared" si="0"/>
        <v>509.3</v>
      </c>
      <c r="J4" s="1" t="s">
        <v>0</v>
      </c>
      <c r="K4" s="1" t="s">
        <v>6</v>
      </c>
      <c r="L4" s="1" t="s">
        <v>5</v>
      </c>
      <c r="M4" s="1" t="s">
        <v>7</v>
      </c>
      <c r="N4" s="1" t="s">
        <v>8</v>
      </c>
      <c r="O4" s="1" t="s">
        <v>9</v>
      </c>
      <c r="P4" s="1" t="s">
        <v>10</v>
      </c>
      <c r="R4" s="1" t="s">
        <v>0</v>
      </c>
      <c r="S4" s="1" t="s">
        <v>6</v>
      </c>
      <c r="T4" s="1" t="s">
        <v>5</v>
      </c>
      <c r="U4" s="1" t="s">
        <v>7</v>
      </c>
      <c r="V4" s="1" t="s">
        <v>8</v>
      </c>
      <c r="W4" s="1" t="s">
        <v>9</v>
      </c>
      <c r="X4" s="1" t="s">
        <v>10</v>
      </c>
      <c r="Z4" s="1" t="s">
        <v>0</v>
      </c>
      <c r="AA4" s="1" t="s">
        <v>6</v>
      </c>
      <c r="AB4" s="1" t="s">
        <v>5</v>
      </c>
      <c r="AC4" s="1" t="s">
        <v>7</v>
      </c>
      <c r="AD4" s="1" t="s">
        <v>8</v>
      </c>
      <c r="AE4" s="1" t="s">
        <v>9</v>
      </c>
      <c r="AF4" s="1" t="s">
        <v>10</v>
      </c>
      <c r="AH4" s="1" t="s">
        <v>0</v>
      </c>
      <c r="AI4" s="1" t="s">
        <v>6</v>
      </c>
      <c r="AJ4" s="1" t="s">
        <v>5</v>
      </c>
      <c r="AK4" s="1" t="s">
        <v>7</v>
      </c>
      <c r="AL4" s="1" t="s">
        <v>8</v>
      </c>
      <c r="AM4" s="1" t="s">
        <v>9</v>
      </c>
      <c r="AN4" s="1" t="s">
        <v>10</v>
      </c>
      <c r="AP4" s="1" t="s">
        <v>0</v>
      </c>
      <c r="AQ4" s="1" t="s">
        <v>6</v>
      </c>
      <c r="AR4" s="1" t="s">
        <v>5</v>
      </c>
      <c r="AS4" s="1" t="s">
        <v>7</v>
      </c>
      <c r="AT4" s="1" t="s">
        <v>8</v>
      </c>
      <c r="AU4" s="1" t="s">
        <v>9</v>
      </c>
      <c r="AV4" s="1" t="s">
        <v>10</v>
      </c>
      <c r="AW4" s="16"/>
      <c r="AX4" s="16"/>
      <c r="AY4" s="16"/>
    </row>
    <row r="5" spans="2:51">
      <c r="B5" s="1">
        <v>0.2</v>
      </c>
      <c r="C5" s="50">
        <f t="shared" ref="C5:H5" si="1">S15</f>
        <v>0.62909999999999999</v>
      </c>
      <c r="D5" s="20">
        <f t="shared" si="1"/>
        <v>3.9028</v>
      </c>
      <c r="E5" s="20">
        <f t="shared" si="1"/>
        <v>4.8250000000000002</v>
      </c>
      <c r="F5" s="20">
        <f t="shared" si="1"/>
        <v>78.484000000000009</v>
      </c>
      <c r="G5" s="20">
        <f t="shared" si="1"/>
        <v>208.97000000000003</v>
      </c>
      <c r="H5" s="20">
        <f t="shared" si="1"/>
        <v>716.43999999999994</v>
      </c>
      <c r="J5" s="1">
        <v>1</v>
      </c>
      <c r="K5" s="1">
        <v>1.4690000000000001</v>
      </c>
      <c r="L5" s="1">
        <v>6.0419999999999998</v>
      </c>
      <c r="M5" s="1">
        <v>6.9130000000000003</v>
      </c>
      <c r="N5" s="1">
        <v>44.04</v>
      </c>
      <c r="O5" s="23">
        <v>138.69999999999999</v>
      </c>
      <c r="P5" s="1">
        <v>514.6</v>
      </c>
      <c r="R5" s="1">
        <v>1</v>
      </c>
      <c r="S5" s="1">
        <v>0.56799999999999995</v>
      </c>
      <c r="T5" s="1">
        <v>3.9430000000000001</v>
      </c>
      <c r="U5" s="1">
        <v>4.5730000000000004</v>
      </c>
      <c r="V5" s="1">
        <v>61.2</v>
      </c>
      <c r="W5" s="1">
        <v>213.9</v>
      </c>
      <c r="X5" s="1">
        <v>681.7</v>
      </c>
      <c r="Z5" s="1">
        <v>1</v>
      </c>
      <c r="AA5" s="1">
        <v>0.98399999999999999</v>
      </c>
      <c r="AB5" s="1">
        <v>5.048</v>
      </c>
      <c r="AC5" s="1">
        <v>5.77</v>
      </c>
      <c r="AD5" s="1">
        <v>98.58</v>
      </c>
      <c r="AE5" s="1">
        <v>247.7</v>
      </c>
      <c r="AF5" s="1">
        <v>791.5</v>
      </c>
      <c r="AH5" s="1">
        <v>1</v>
      </c>
      <c r="AI5" s="1">
        <v>0.49299999999999999</v>
      </c>
      <c r="AJ5" s="1">
        <v>2.6779999999999999</v>
      </c>
      <c r="AK5" s="1">
        <v>2.8969999999999998</v>
      </c>
      <c r="AL5" s="1">
        <v>121</v>
      </c>
      <c r="AM5" s="1">
        <v>304.5</v>
      </c>
      <c r="AN5" s="1">
        <v>861.1</v>
      </c>
      <c r="AP5" s="1">
        <v>1</v>
      </c>
      <c r="AQ5" s="1">
        <v>0.68700000000000006</v>
      </c>
      <c r="AR5" s="1">
        <v>3.53</v>
      </c>
      <c r="AS5" s="1">
        <v>3.754</v>
      </c>
      <c r="AT5" s="1">
        <v>151.80000000000001</v>
      </c>
      <c r="AU5" s="1">
        <v>301.10000000000002</v>
      </c>
      <c r="AV5" s="1">
        <v>797.4</v>
      </c>
      <c r="AW5" s="16"/>
      <c r="AX5" s="16"/>
      <c r="AY5" s="16"/>
    </row>
    <row r="6" spans="2:51">
      <c r="B6" s="1">
        <v>0.3</v>
      </c>
      <c r="C6" s="50">
        <f t="shared" ref="C6:H6" si="2">AA15</f>
        <v>0.89969999999999994</v>
      </c>
      <c r="D6" s="20">
        <f t="shared" si="2"/>
        <v>5.4362999999999992</v>
      </c>
      <c r="E6" s="20">
        <f t="shared" si="2"/>
        <v>6.1129999999999995</v>
      </c>
      <c r="F6" s="20">
        <f t="shared" si="2"/>
        <v>115.11600000000001</v>
      </c>
      <c r="G6" s="20">
        <f t="shared" si="2"/>
        <v>242.98000000000002</v>
      </c>
      <c r="H6" s="20">
        <f t="shared" si="2"/>
        <v>817.8</v>
      </c>
      <c r="J6" s="1">
        <v>2</v>
      </c>
      <c r="K6" s="1">
        <v>1.4990000000000001</v>
      </c>
      <c r="L6" s="1">
        <v>6.4550000000000001</v>
      </c>
      <c r="M6" s="1">
        <v>8.7279999999999998</v>
      </c>
      <c r="N6" s="1">
        <v>41.36</v>
      </c>
      <c r="O6" s="1">
        <v>134.9</v>
      </c>
      <c r="P6" s="1">
        <v>531.20000000000005</v>
      </c>
      <c r="R6" s="1">
        <v>2</v>
      </c>
      <c r="S6" s="1">
        <v>0.623</v>
      </c>
      <c r="T6" s="1">
        <v>4.0650000000000004</v>
      </c>
      <c r="U6" s="1">
        <v>4.9219999999999997</v>
      </c>
      <c r="V6" s="1">
        <v>65.95</v>
      </c>
      <c r="W6" s="1">
        <v>216.8</v>
      </c>
      <c r="X6" s="1">
        <v>718</v>
      </c>
      <c r="Z6" s="1">
        <v>2</v>
      </c>
      <c r="AA6" s="1">
        <v>1.006</v>
      </c>
      <c r="AB6" s="1">
        <v>5.7859999999999996</v>
      </c>
      <c r="AC6" s="1">
        <v>6.0990000000000002</v>
      </c>
      <c r="AD6" s="1">
        <v>95.53</v>
      </c>
      <c r="AE6" s="1">
        <v>246.6</v>
      </c>
      <c r="AF6" s="1">
        <v>812.5</v>
      </c>
      <c r="AH6" s="1">
        <v>2</v>
      </c>
      <c r="AI6" s="1">
        <v>0.44700000000000001</v>
      </c>
      <c r="AJ6" s="1">
        <v>2.722</v>
      </c>
      <c r="AK6" s="1">
        <v>3.1739999999999999</v>
      </c>
      <c r="AL6" s="1">
        <v>125.8</v>
      </c>
      <c r="AM6" s="1">
        <v>304.10000000000002</v>
      </c>
      <c r="AN6" s="1">
        <v>861.3</v>
      </c>
      <c r="AP6" s="1">
        <v>2</v>
      </c>
      <c r="AQ6" s="1">
        <v>0.78500000000000003</v>
      </c>
      <c r="AR6" s="1">
        <v>4.2359999999999998</v>
      </c>
      <c r="AS6" s="1">
        <v>5.1109999999999998</v>
      </c>
      <c r="AT6" s="1">
        <v>145</v>
      </c>
      <c r="AU6" s="1">
        <v>296.3</v>
      </c>
      <c r="AV6" s="1">
        <v>786.3</v>
      </c>
      <c r="AW6" s="16"/>
      <c r="AX6" s="16"/>
      <c r="AY6" s="16"/>
    </row>
    <row r="7" spans="2:51">
      <c r="B7" s="1">
        <v>0.4</v>
      </c>
      <c r="C7" s="50">
        <f t="shared" ref="C7:H7" si="3">AI15</f>
        <v>0.49260000000000004</v>
      </c>
      <c r="D7" s="20">
        <f t="shared" si="3"/>
        <v>2.8637000000000001</v>
      </c>
      <c r="E7" s="20">
        <f t="shared" si="3"/>
        <v>3.4127000000000001</v>
      </c>
      <c r="F7" s="20">
        <f t="shared" si="3"/>
        <v>143.89000000000001</v>
      </c>
      <c r="G7" s="20">
        <f t="shared" si="3"/>
        <v>297.48</v>
      </c>
      <c r="H7" s="20">
        <f t="shared" si="3"/>
        <v>881.03</v>
      </c>
      <c r="J7" s="1">
        <v>3</v>
      </c>
      <c r="K7" s="1">
        <v>1.44</v>
      </c>
      <c r="L7" s="1">
        <v>6.3689999999999998</v>
      </c>
      <c r="M7" s="1">
        <v>7.46</v>
      </c>
      <c r="N7" s="1">
        <v>45.92</v>
      </c>
      <c r="O7" s="1">
        <v>131.9</v>
      </c>
      <c r="P7" s="1">
        <v>531.1</v>
      </c>
      <c r="R7" s="1">
        <v>3</v>
      </c>
      <c r="S7" s="1">
        <v>0.55100000000000005</v>
      </c>
      <c r="T7" s="1">
        <v>3.5609999999999999</v>
      </c>
      <c r="U7" s="1">
        <v>4.2249999999999996</v>
      </c>
      <c r="V7" s="1">
        <v>65.989999999999995</v>
      </c>
      <c r="W7" s="1">
        <v>210.6</v>
      </c>
      <c r="X7" s="1">
        <v>718.7</v>
      </c>
      <c r="Z7" s="1">
        <v>3</v>
      </c>
      <c r="AA7" s="1">
        <v>1.0009999999999999</v>
      </c>
      <c r="AB7" s="1">
        <v>5.694</v>
      </c>
      <c r="AC7" s="1">
        <v>6.5730000000000004</v>
      </c>
      <c r="AD7" s="1">
        <v>98.65</v>
      </c>
      <c r="AE7" s="1">
        <v>244.1</v>
      </c>
      <c r="AF7" s="1">
        <v>838</v>
      </c>
      <c r="AH7" s="1">
        <v>3</v>
      </c>
      <c r="AI7" s="1">
        <v>0.51700000000000002</v>
      </c>
      <c r="AJ7" s="1">
        <v>2.9540000000000002</v>
      </c>
      <c r="AK7" s="1">
        <v>3.383</v>
      </c>
      <c r="AL7" s="1">
        <v>125.6</v>
      </c>
      <c r="AM7" s="1">
        <v>299.7</v>
      </c>
      <c r="AN7" s="1">
        <v>870.1</v>
      </c>
      <c r="AP7" s="1">
        <v>3</v>
      </c>
      <c r="AQ7" s="1">
        <v>0.58799999999999997</v>
      </c>
      <c r="AR7" s="1">
        <v>4.01</v>
      </c>
      <c r="AS7" s="1">
        <v>7.4870000000000001</v>
      </c>
      <c r="AT7" s="1">
        <v>141.1</v>
      </c>
      <c r="AU7" s="1">
        <v>290.2</v>
      </c>
      <c r="AV7" s="1">
        <v>807.8</v>
      </c>
      <c r="AW7" s="16"/>
      <c r="AX7" s="16"/>
      <c r="AY7" s="16"/>
    </row>
    <row r="8" spans="2:51">
      <c r="B8" s="1">
        <v>0.5</v>
      </c>
      <c r="C8" s="50">
        <f t="shared" ref="C8:E8" si="4">AQ15</f>
        <v>0.6008</v>
      </c>
      <c r="D8" s="20">
        <f t="shared" si="4"/>
        <v>3.7016999999999998</v>
      </c>
      <c r="E8" s="20">
        <f t="shared" si="4"/>
        <v>5.4218999999999999</v>
      </c>
      <c r="F8" s="20">
        <f>AT15</f>
        <v>151.83999999999997</v>
      </c>
      <c r="G8" s="20">
        <f>AU15</f>
        <v>287.34000000000003</v>
      </c>
      <c r="H8" s="20">
        <f>AV15</f>
        <v>812.45999999999992</v>
      </c>
      <c r="J8" s="1">
        <v>4</v>
      </c>
      <c r="K8" s="1">
        <v>1.575</v>
      </c>
      <c r="L8" s="1">
        <v>6.149</v>
      </c>
      <c r="M8" s="1">
        <v>6.6440000000000001</v>
      </c>
      <c r="N8" s="1">
        <v>44.53</v>
      </c>
      <c r="O8" s="1">
        <v>131.9</v>
      </c>
      <c r="P8" s="1">
        <v>530.6</v>
      </c>
      <c r="R8" s="1">
        <v>4</v>
      </c>
      <c r="S8" s="1">
        <v>0.63600000000000001</v>
      </c>
      <c r="T8" s="1">
        <v>3.67</v>
      </c>
      <c r="U8" s="1">
        <v>4.3380000000000001</v>
      </c>
      <c r="V8" s="1">
        <v>68.760000000000005</v>
      </c>
      <c r="W8" s="1">
        <v>211.6</v>
      </c>
      <c r="X8" s="1">
        <v>757.9</v>
      </c>
      <c r="Z8" s="1">
        <v>4</v>
      </c>
      <c r="AA8" s="1">
        <v>0.79900000000000004</v>
      </c>
      <c r="AB8" s="1">
        <v>5.51</v>
      </c>
      <c r="AC8" s="1">
        <v>5.8929999999999998</v>
      </c>
      <c r="AD8" s="1">
        <v>106.4</v>
      </c>
      <c r="AE8" s="1">
        <v>243.3</v>
      </c>
      <c r="AF8" s="1">
        <v>834.8</v>
      </c>
      <c r="AH8" s="1">
        <v>4</v>
      </c>
      <c r="AI8" s="1">
        <v>0.56200000000000006</v>
      </c>
      <c r="AJ8" s="1">
        <v>3.3319999999999999</v>
      </c>
      <c r="AK8" s="1">
        <v>3.762</v>
      </c>
      <c r="AL8" s="1">
        <v>126.6</v>
      </c>
      <c r="AM8" s="1">
        <v>298.89999999999998</v>
      </c>
      <c r="AN8" s="1">
        <v>886.3</v>
      </c>
      <c r="AP8" s="1">
        <v>4</v>
      </c>
      <c r="AQ8" s="1">
        <v>0.59399999999999997</v>
      </c>
      <c r="AR8" s="1">
        <v>3.948</v>
      </c>
      <c r="AS8" s="1">
        <v>7.9969999999999999</v>
      </c>
      <c r="AT8" s="1">
        <v>142.9</v>
      </c>
      <c r="AU8" s="1">
        <v>286.89999999999998</v>
      </c>
      <c r="AV8" s="1">
        <v>830</v>
      </c>
      <c r="AW8" s="16"/>
      <c r="AX8" s="16"/>
      <c r="AY8" s="16"/>
    </row>
    <row r="9" spans="2:51">
      <c r="B9" s="1">
        <v>0.6</v>
      </c>
      <c r="C9" s="50">
        <f t="shared" ref="C9:E9" si="5">K30</f>
        <v>0.41110000000000008</v>
      </c>
      <c r="D9" s="20">
        <f t="shared" si="5"/>
        <v>2.4923999999999999</v>
      </c>
      <c r="E9" s="20">
        <f t="shared" si="5"/>
        <v>3.0459000000000001</v>
      </c>
      <c r="F9" s="20">
        <f>N30</f>
        <v>199.83999999999997</v>
      </c>
      <c r="G9" s="20">
        <f>O30</f>
        <v>383.16999999999996</v>
      </c>
      <c r="H9" s="20">
        <f>P30</f>
        <v>956</v>
      </c>
      <c r="J9" s="1">
        <v>5</v>
      </c>
      <c r="K9" s="1">
        <v>1.411</v>
      </c>
      <c r="L9" s="1">
        <v>6.0720000000000001</v>
      </c>
      <c r="M9" s="1">
        <v>7.0069999999999997</v>
      </c>
      <c r="N9" s="1">
        <v>45.72</v>
      </c>
      <c r="O9" s="1">
        <v>131.9</v>
      </c>
      <c r="P9" s="1">
        <v>530.6</v>
      </c>
      <c r="R9" s="1">
        <v>5</v>
      </c>
      <c r="S9" s="1">
        <v>0.79900000000000004</v>
      </c>
      <c r="T9" s="1">
        <v>4.0339999999999998</v>
      </c>
      <c r="U9" s="1">
        <v>4.2389999999999999</v>
      </c>
      <c r="V9" s="1">
        <v>73.67</v>
      </c>
      <c r="W9" s="1">
        <v>212.5</v>
      </c>
      <c r="X9" s="1">
        <v>740.2</v>
      </c>
      <c r="Z9" s="1">
        <v>5</v>
      </c>
      <c r="AA9" s="1">
        <v>1.006</v>
      </c>
      <c r="AB9" s="1">
        <v>5.9260000000000002</v>
      </c>
      <c r="AC9" s="1">
        <v>6.8840000000000003</v>
      </c>
      <c r="AD9" s="1">
        <v>114.5</v>
      </c>
      <c r="AE9" s="1">
        <v>241.5</v>
      </c>
      <c r="AF9" s="1">
        <v>834.8</v>
      </c>
      <c r="AH9" s="1">
        <v>5</v>
      </c>
      <c r="AI9" s="1">
        <v>0.44</v>
      </c>
      <c r="AJ9" s="1">
        <v>2.738</v>
      </c>
      <c r="AK9" s="1">
        <v>3.48</v>
      </c>
      <c r="AL9" s="1">
        <v>140.19999999999999</v>
      </c>
      <c r="AM9" s="1">
        <v>295.8</v>
      </c>
      <c r="AN9" s="1">
        <v>897</v>
      </c>
      <c r="AP9" s="1">
        <v>5</v>
      </c>
      <c r="AQ9" s="1">
        <v>0.41199999999999998</v>
      </c>
      <c r="AR9" s="1">
        <v>2.69</v>
      </c>
      <c r="AS9" s="1">
        <v>4.7</v>
      </c>
      <c r="AT9" s="1">
        <v>150</v>
      </c>
      <c r="AU9" s="1">
        <v>284.2</v>
      </c>
      <c r="AV9" s="1">
        <v>828.4</v>
      </c>
      <c r="AW9" s="16"/>
      <c r="AX9" s="16"/>
      <c r="AY9" s="16"/>
    </row>
    <row r="10" spans="2:51">
      <c r="B10" s="1">
        <v>0.7</v>
      </c>
      <c r="C10" s="50">
        <f t="shared" ref="C10:G10" si="6">S30</f>
        <v>0.7823</v>
      </c>
      <c r="D10" s="20">
        <f t="shared" si="6"/>
        <v>4.4301000000000004</v>
      </c>
      <c r="E10" s="20">
        <f t="shared" si="6"/>
        <v>4.9243999999999994</v>
      </c>
      <c r="F10" s="20">
        <f t="shared" si="6"/>
        <v>214.11999999999998</v>
      </c>
      <c r="G10" s="20">
        <f t="shared" si="6"/>
        <v>393.89</v>
      </c>
      <c r="H10" s="20">
        <f>X30</f>
        <v>925.18000000000006</v>
      </c>
      <c r="J10" s="1">
        <v>6</v>
      </c>
      <c r="K10" s="1">
        <v>1.5149999999999999</v>
      </c>
      <c r="L10" s="1">
        <v>5.8259999999999996</v>
      </c>
      <c r="M10" s="1">
        <v>6.2850000000000001</v>
      </c>
      <c r="N10" s="1">
        <v>51.65</v>
      </c>
      <c r="O10" s="1">
        <v>135.5</v>
      </c>
      <c r="P10" s="1">
        <v>508.3</v>
      </c>
      <c r="R10" s="1">
        <v>6</v>
      </c>
      <c r="S10" s="1">
        <v>0.68799999999999994</v>
      </c>
      <c r="T10" s="1">
        <v>4.2370000000000001</v>
      </c>
      <c r="U10" s="1">
        <v>5.351</v>
      </c>
      <c r="V10" s="1">
        <v>78.36</v>
      </c>
      <c r="W10" s="1">
        <v>213.1</v>
      </c>
      <c r="X10" s="1">
        <v>746.1</v>
      </c>
      <c r="Z10" s="1">
        <v>6</v>
      </c>
      <c r="AA10" s="1">
        <v>0.97</v>
      </c>
      <c r="AB10" s="1">
        <v>5.532</v>
      </c>
      <c r="AC10" s="1">
        <v>6.2770000000000001</v>
      </c>
      <c r="AD10" s="1">
        <v>119.7</v>
      </c>
      <c r="AE10" s="1">
        <v>241.1</v>
      </c>
      <c r="AF10" s="1">
        <v>819</v>
      </c>
      <c r="AH10" s="1">
        <v>6</v>
      </c>
      <c r="AI10" s="1">
        <v>0.42599999999999999</v>
      </c>
      <c r="AJ10" s="1">
        <v>2.9940000000000002</v>
      </c>
      <c r="AK10" s="1">
        <v>3.7130000000000001</v>
      </c>
      <c r="AL10" s="1">
        <v>149</v>
      </c>
      <c r="AM10" s="1">
        <v>296.39999999999998</v>
      </c>
      <c r="AN10" s="1">
        <v>891.4</v>
      </c>
      <c r="AP10" s="1">
        <v>6</v>
      </c>
      <c r="AQ10" s="1">
        <v>0.47499999999999998</v>
      </c>
      <c r="AR10" s="1">
        <v>3.8610000000000002</v>
      </c>
      <c r="AS10" s="1">
        <v>6.0880000000000001</v>
      </c>
      <c r="AT10" s="1">
        <v>154.69999999999999</v>
      </c>
      <c r="AU10" s="1">
        <v>285.10000000000002</v>
      </c>
      <c r="AV10" s="1">
        <v>826.3</v>
      </c>
      <c r="AW10" s="16"/>
      <c r="AX10" s="16"/>
      <c r="AY10" s="16"/>
    </row>
    <row r="11" spans="2:51">
      <c r="B11" s="1">
        <v>0.8</v>
      </c>
      <c r="C11" s="50">
        <f t="shared" ref="C11:H11" si="7">AA30</f>
        <v>0.63680000000000003</v>
      </c>
      <c r="D11" s="20">
        <f t="shared" si="7"/>
        <v>3.8174999999999999</v>
      </c>
      <c r="E11" s="20">
        <f t="shared" si="7"/>
        <v>4.6690999999999994</v>
      </c>
      <c r="F11" s="20">
        <f t="shared" si="7"/>
        <v>217.33</v>
      </c>
      <c r="G11" s="20">
        <f t="shared" si="7"/>
        <v>435.49000000000007</v>
      </c>
      <c r="H11" s="20">
        <f t="shared" si="7"/>
        <v>905.22</v>
      </c>
      <c r="J11" s="1">
        <v>7</v>
      </c>
      <c r="K11" s="1">
        <v>1.6579999999999999</v>
      </c>
      <c r="L11" s="1">
        <v>6.74</v>
      </c>
      <c r="M11" s="1">
        <v>8.2379999999999995</v>
      </c>
      <c r="N11" s="1">
        <v>55.92</v>
      </c>
      <c r="O11" s="1">
        <v>132.69999999999999</v>
      </c>
      <c r="P11" s="1">
        <v>489.4</v>
      </c>
      <c r="R11" s="1">
        <v>7</v>
      </c>
      <c r="S11" s="1">
        <v>0.61599999999999999</v>
      </c>
      <c r="T11" s="1">
        <v>4.4130000000000003</v>
      </c>
      <c r="U11" s="1">
        <v>6.37</v>
      </c>
      <c r="V11" s="1">
        <v>87.13</v>
      </c>
      <c r="W11" s="1">
        <v>215.9</v>
      </c>
      <c r="X11" s="1">
        <v>753.3</v>
      </c>
      <c r="Z11" s="1">
        <v>7</v>
      </c>
      <c r="AA11" s="1">
        <v>0.65900000000000003</v>
      </c>
      <c r="AB11" s="1">
        <v>5.1369999999999996</v>
      </c>
      <c r="AC11" s="1">
        <v>5.3639999999999999</v>
      </c>
      <c r="AD11" s="1">
        <v>123.1</v>
      </c>
      <c r="AE11" s="1">
        <v>241.9</v>
      </c>
      <c r="AF11" s="1">
        <v>813</v>
      </c>
      <c r="AH11" s="1">
        <v>7</v>
      </c>
      <c r="AI11" s="1">
        <v>0.63500000000000001</v>
      </c>
      <c r="AJ11" s="1">
        <v>3.6949999999999998</v>
      </c>
      <c r="AK11" s="1">
        <v>4.0910000000000002</v>
      </c>
      <c r="AL11" s="1">
        <v>153.5</v>
      </c>
      <c r="AM11" s="1">
        <v>298</v>
      </c>
      <c r="AN11" s="1">
        <v>896</v>
      </c>
      <c r="AP11" s="1">
        <v>7</v>
      </c>
      <c r="AQ11" s="1">
        <v>0.56399999999999995</v>
      </c>
      <c r="AR11" s="1">
        <v>4.1859999999999999</v>
      </c>
      <c r="AS11" s="1">
        <v>7.4109999999999996</v>
      </c>
      <c r="AT11" s="1">
        <v>156.6</v>
      </c>
      <c r="AU11" s="1">
        <v>285.3</v>
      </c>
      <c r="AV11" s="1">
        <v>827.4</v>
      </c>
      <c r="AW11" s="16"/>
      <c r="AX11" s="16"/>
      <c r="AY11" s="16"/>
    </row>
    <row r="12" spans="2:51">
      <c r="B12" s="1">
        <v>0.9</v>
      </c>
      <c r="C12" s="50">
        <f>AI30</f>
        <v>2.6832000000000003</v>
      </c>
      <c r="D12" s="20">
        <f t="shared" ref="D12:E12" si="8">AJ30</f>
        <v>10.695199999999998</v>
      </c>
      <c r="E12" s="20">
        <f t="shared" si="8"/>
        <v>11.958600000000001</v>
      </c>
      <c r="F12" s="20">
        <f>AL30</f>
        <v>295.97000000000003</v>
      </c>
      <c r="G12" s="20">
        <f>AM30</f>
        <v>575.79000000000008</v>
      </c>
      <c r="H12" s="20">
        <f>AN30</f>
        <v>1411.9</v>
      </c>
      <c r="J12" s="1">
        <v>8</v>
      </c>
      <c r="K12" s="1">
        <v>1.456</v>
      </c>
      <c r="L12" s="1">
        <v>6.1139999999999999</v>
      </c>
      <c r="M12" s="1">
        <v>7.1349999999999998</v>
      </c>
      <c r="N12" s="1">
        <v>59.29</v>
      </c>
      <c r="O12" s="1">
        <v>129.30000000000001</v>
      </c>
      <c r="P12" s="1">
        <v>493.7</v>
      </c>
      <c r="R12" s="1">
        <v>8</v>
      </c>
      <c r="S12" s="1">
        <v>0.65700000000000003</v>
      </c>
      <c r="T12" s="1">
        <v>4.0739999999999998</v>
      </c>
      <c r="U12" s="1">
        <v>4.9029999999999996</v>
      </c>
      <c r="V12" s="1">
        <v>89.3</v>
      </c>
      <c r="W12" s="1">
        <v>217.1</v>
      </c>
      <c r="X12" s="1">
        <v>704.7</v>
      </c>
      <c r="Z12" s="1">
        <v>8</v>
      </c>
      <c r="AA12" s="1">
        <v>0.71</v>
      </c>
      <c r="AB12" s="1">
        <v>4.1319999999999997</v>
      </c>
      <c r="AC12" s="1">
        <v>5.2190000000000003</v>
      </c>
      <c r="AD12" s="1">
        <v>127.6</v>
      </c>
      <c r="AE12" s="1">
        <v>240.7</v>
      </c>
      <c r="AF12" s="1">
        <v>808.2</v>
      </c>
      <c r="AH12" s="1">
        <v>8</v>
      </c>
      <c r="AI12" s="1">
        <v>0.46100000000000002</v>
      </c>
      <c r="AJ12" s="1">
        <v>2.387</v>
      </c>
      <c r="AK12" s="1">
        <v>3.6859999999999999</v>
      </c>
      <c r="AL12" s="1">
        <v>157.30000000000001</v>
      </c>
      <c r="AM12" s="1">
        <v>295.8</v>
      </c>
      <c r="AN12" s="1">
        <v>890.6</v>
      </c>
      <c r="AP12" s="1">
        <v>8</v>
      </c>
      <c r="AQ12" s="1">
        <v>0.72399999999999998</v>
      </c>
      <c r="AR12" s="1">
        <v>3.8460000000000001</v>
      </c>
      <c r="AS12" s="1">
        <v>4.1280000000000001</v>
      </c>
      <c r="AT12" s="1">
        <v>158.4</v>
      </c>
      <c r="AU12" s="1">
        <v>282.60000000000002</v>
      </c>
      <c r="AV12" s="1">
        <v>826.8</v>
      </c>
      <c r="AW12" s="16"/>
      <c r="AX12" s="16"/>
      <c r="AY12" s="16"/>
    </row>
    <row r="13" spans="2:51">
      <c r="B13" s="20">
        <v>1</v>
      </c>
      <c r="C13" s="50">
        <f t="shared" ref="C13:H13" si="9">AQ30</f>
        <v>0.13350000000000001</v>
      </c>
      <c r="D13" s="20">
        <f t="shared" si="9"/>
        <v>1.1255000000000002</v>
      </c>
      <c r="E13" s="20">
        <f t="shared" si="9"/>
        <v>1.6525000000000003</v>
      </c>
      <c r="F13" s="20">
        <f t="shared" si="9"/>
        <v>485.37</v>
      </c>
      <c r="G13" s="20">
        <f t="shared" si="9"/>
        <v>739.97</v>
      </c>
      <c r="H13" s="20">
        <f t="shared" si="9"/>
        <v>2128.6999999999998</v>
      </c>
      <c r="J13" s="1">
        <v>9</v>
      </c>
      <c r="K13" s="1">
        <v>1.371</v>
      </c>
      <c r="L13" s="1">
        <v>5.7779999999999996</v>
      </c>
      <c r="M13" s="1">
        <v>6.2290000000000001</v>
      </c>
      <c r="N13" s="1">
        <v>62.21</v>
      </c>
      <c r="O13" s="1">
        <v>131.30000000000001</v>
      </c>
      <c r="P13" s="1">
        <v>481.2</v>
      </c>
      <c r="R13" s="1">
        <v>9</v>
      </c>
      <c r="S13" s="1">
        <v>0.50700000000000001</v>
      </c>
      <c r="T13" s="1">
        <v>2.7759999999999998</v>
      </c>
      <c r="U13" s="1">
        <v>3.4620000000000002</v>
      </c>
      <c r="V13" s="1">
        <v>94.28</v>
      </c>
      <c r="W13" s="21">
        <v>188.9</v>
      </c>
      <c r="X13" s="1">
        <v>673.4</v>
      </c>
      <c r="Y13" s="13">
        <f>(W14-W13)/(W12-W13)</f>
        <v>1.4184397163120775E-2</v>
      </c>
      <c r="Z13" s="1">
        <v>9</v>
      </c>
      <c r="AA13" s="1">
        <v>0.86299999999999999</v>
      </c>
      <c r="AB13" s="1">
        <v>6.0759999999999996</v>
      </c>
      <c r="AC13" s="1">
        <v>6.9770000000000003</v>
      </c>
      <c r="AD13" s="1">
        <v>136.30000000000001</v>
      </c>
      <c r="AE13" s="1">
        <v>239.6</v>
      </c>
      <c r="AF13" s="1">
        <v>791.4</v>
      </c>
      <c r="AH13" s="1">
        <v>9</v>
      </c>
      <c r="AI13" s="1">
        <v>0.55200000000000005</v>
      </c>
      <c r="AJ13" s="1">
        <v>3.19</v>
      </c>
      <c r="AK13" s="1">
        <v>3.6440000000000001</v>
      </c>
      <c r="AL13" s="1">
        <v>165.9</v>
      </c>
      <c r="AM13" s="1">
        <v>291.3</v>
      </c>
      <c r="AN13" s="1">
        <v>882.9</v>
      </c>
      <c r="AP13" s="1">
        <v>9</v>
      </c>
      <c r="AQ13" s="1">
        <v>0.64900000000000002</v>
      </c>
      <c r="AR13" s="1">
        <v>3.855</v>
      </c>
      <c r="AS13" s="1">
        <v>4.3949999999999996</v>
      </c>
      <c r="AT13" s="1">
        <v>155.30000000000001</v>
      </c>
      <c r="AU13" s="1">
        <v>283.3</v>
      </c>
      <c r="AV13" s="1">
        <v>798.4</v>
      </c>
      <c r="AW13" s="16"/>
      <c r="AX13" s="16"/>
      <c r="AY13" s="16"/>
    </row>
    <row r="14" spans="2:51">
      <c r="B14" s="1">
        <v>1.1000000000000001</v>
      </c>
      <c r="C14" s="50">
        <f t="shared" ref="C14:H14" si="10">AQ45</f>
        <v>1.5493000000000001</v>
      </c>
      <c r="D14" s="20">
        <f t="shared" si="10"/>
        <v>8.1282999999999994</v>
      </c>
      <c r="E14" s="20">
        <f t="shared" si="10"/>
        <v>9.8726999999999983</v>
      </c>
      <c r="F14" s="20">
        <f t="shared" si="10"/>
        <v>602.93000000000006</v>
      </c>
      <c r="G14" s="20">
        <f t="shared" si="10"/>
        <v>761.85</v>
      </c>
      <c r="H14" s="20">
        <f t="shared" si="10"/>
        <v>2120.1999999999998</v>
      </c>
      <c r="J14" s="1">
        <v>10</v>
      </c>
      <c r="K14" s="1">
        <v>1.3440000000000001</v>
      </c>
      <c r="L14" s="1">
        <v>5.7569999999999997</v>
      </c>
      <c r="M14" s="1">
        <v>6.8970000000000002</v>
      </c>
      <c r="N14" s="1">
        <v>68.09</v>
      </c>
      <c r="O14" s="1">
        <v>131.80000000000001</v>
      </c>
      <c r="P14" s="1">
        <v>482.3</v>
      </c>
      <c r="R14" s="1">
        <v>10</v>
      </c>
      <c r="S14" s="1">
        <v>0.64600000000000002</v>
      </c>
      <c r="T14" s="1">
        <v>4.2549999999999999</v>
      </c>
      <c r="U14" s="1">
        <v>5.867</v>
      </c>
      <c r="V14" s="1">
        <v>100.2</v>
      </c>
      <c r="W14" s="1">
        <v>189.3</v>
      </c>
      <c r="X14" s="1">
        <v>670.4</v>
      </c>
      <c r="Z14" s="1">
        <v>10</v>
      </c>
      <c r="AA14" s="1">
        <v>0.999</v>
      </c>
      <c r="AB14" s="1">
        <v>5.5220000000000002</v>
      </c>
      <c r="AC14" s="1">
        <v>6.0739999999999998</v>
      </c>
      <c r="AD14" s="1">
        <v>130.80000000000001</v>
      </c>
      <c r="AE14" s="1">
        <v>243.3</v>
      </c>
      <c r="AF14" s="1">
        <v>834.8</v>
      </c>
      <c r="AH14" s="1">
        <v>10</v>
      </c>
      <c r="AI14" s="1">
        <v>0.39300000000000002</v>
      </c>
      <c r="AJ14" s="1">
        <v>1.9470000000000001</v>
      </c>
      <c r="AK14" s="1">
        <v>2.2970000000000002</v>
      </c>
      <c r="AL14" s="1">
        <v>174</v>
      </c>
      <c r="AM14" s="1">
        <v>290.3</v>
      </c>
      <c r="AN14" s="1">
        <v>873.6</v>
      </c>
      <c r="AP14" s="1">
        <v>10</v>
      </c>
      <c r="AQ14" s="1">
        <v>0.53</v>
      </c>
      <c r="AR14" s="1">
        <v>2.855</v>
      </c>
      <c r="AS14" s="1">
        <v>3.1480000000000001</v>
      </c>
      <c r="AT14" s="1">
        <v>162.6</v>
      </c>
      <c r="AU14" s="1">
        <v>278.39999999999998</v>
      </c>
      <c r="AV14" s="1">
        <v>795.8</v>
      </c>
      <c r="AW14" s="16"/>
      <c r="AX14" s="16"/>
      <c r="AY14" s="16"/>
    </row>
    <row r="15" spans="2:51">
      <c r="B15" s="1">
        <v>1.2</v>
      </c>
      <c r="C15" s="50">
        <f t="shared" ref="C15:H15" si="11">AI45</f>
        <v>0.95410000000000006</v>
      </c>
      <c r="D15" s="20">
        <f t="shared" si="11"/>
        <v>4.7151000000000005</v>
      </c>
      <c r="E15" s="20">
        <f t="shared" si="11"/>
        <v>5.8251000000000008</v>
      </c>
      <c r="F15" s="20">
        <f t="shared" si="11"/>
        <v>684.73</v>
      </c>
      <c r="G15" s="20">
        <f t="shared" si="11"/>
        <v>835.18999999999994</v>
      </c>
      <c r="H15" s="20">
        <f t="shared" si="11"/>
        <v>2296.1</v>
      </c>
      <c r="J15" s="1" t="s">
        <v>3</v>
      </c>
      <c r="K15" s="1">
        <f>AVERAGE(K5:K14)</f>
        <v>1.4738</v>
      </c>
      <c r="L15" s="1">
        <f t="shared" ref="L15:M15" si="12">AVERAGE(L5:L14)</f>
        <v>6.1301999999999994</v>
      </c>
      <c r="M15" s="1">
        <f t="shared" si="12"/>
        <v>7.1536</v>
      </c>
      <c r="N15" s="1">
        <f t="shared" ref="N15:P15" si="13">AVERAGE(N5:N14)</f>
        <v>51.873000000000005</v>
      </c>
      <c r="O15" s="1">
        <f t="shared" si="13"/>
        <v>132.98999999999998</v>
      </c>
      <c r="P15" s="1">
        <f t="shared" si="13"/>
        <v>509.3</v>
      </c>
      <c r="R15" s="1" t="s">
        <v>3</v>
      </c>
      <c r="S15" s="1">
        <f>AVERAGE(S5:S14)</f>
        <v>0.62909999999999999</v>
      </c>
      <c r="T15" s="1">
        <f t="shared" ref="T15" si="14">AVERAGE(T5:T14)</f>
        <v>3.9028</v>
      </c>
      <c r="U15" s="1">
        <f t="shared" ref="U15:X15" si="15">AVERAGE(U5:U14)</f>
        <v>4.8250000000000002</v>
      </c>
      <c r="V15" s="1">
        <f t="shared" si="15"/>
        <v>78.484000000000009</v>
      </c>
      <c r="W15" s="1">
        <f t="shared" si="15"/>
        <v>208.97000000000003</v>
      </c>
      <c r="X15" s="1">
        <f t="shared" si="15"/>
        <v>716.43999999999994</v>
      </c>
      <c r="Z15" s="1" t="s">
        <v>3</v>
      </c>
      <c r="AA15" s="1">
        <f>AVERAGE(AA5:AA14)</f>
        <v>0.89969999999999994</v>
      </c>
      <c r="AB15" s="1">
        <f t="shared" ref="AB15" si="16">AVERAGE(AB5:AB14)</f>
        <v>5.4362999999999992</v>
      </c>
      <c r="AC15" s="1">
        <f t="shared" ref="AC15:AF15" si="17">AVERAGE(AC5:AC14)</f>
        <v>6.1129999999999995</v>
      </c>
      <c r="AD15" s="1">
        <f t="shared" si="17"/>
        <v>115.11600000000001</v>
      </c>
      <c r="AE15" s="1">
        <f t="shared" si="17"/>
        <v>242.98000000000002</v>
      </c>
      <c r="AF15" s="1">
        <f t="shared" si="17"/>
        <v>817.8</v>
      </c>
      <c r="AH15" s="1" t="s">
        <v>3</v>
      </c>
      <c r="AI15" s="1">
        <f>AVERAGE(AI5:AI14)</f>
        <v>0.49260000000000004</v>
      </c>
      <c r="AJ15" s="1">
        <f t="shared" ref="AJ15" si="18">AVERAGE(AJ5:AJ14)</f>
        <v>2.8637000000000001</v>
      </c>
      <c r="AK15" s="1">
        <f t="shared" ref="AK15:AN15" si="19">AVERAGE(AK5:AK14)</f>
        <v>3.4127000000000001</v>
      </c>
      <c r="AL15" s="1">
        <f t="shared" si="19"/>
        <v>143.89000000000001</v>
      </c>
      <c r="AM15" s="1">
        <f t="shared" si="19"/>
        <v>297.48</v>
      </c>
      <c r="AN15" s="1">
        <f t="shared" si="19"/>
        <v>881.03</v>
      </c>
      <c r="AP15" s="1" t="s">
        <v>3</v>
      </c>
      <c r="AQ15" s="1">
        <f>AVERAGE(AQ5:AQ14)</f>
        <v>0.6008</v>
      </c>
      <c r="AR15" s="1">
        <f t="shared" ref="AR15" si="20">AVERAGE(AR5:AR14)</f>
        <v>3.7016999999999998</v>
      </c>
      <c r="AS15" s="1">
        <f t="shared" ref="AS15:AU15" si="21">AVERAGE(AS5:AS14)</f>
        <v>5.4218999999999999</v>
      </c>
      <c r="AT15" s="1">
        <f t="shared" si="21"/>
        <v>151.83999999999997</v>
      </c>
      <c r="AU15" s="1">
        <f t="shared" si="21"/>
        <v>287.34000000000003</v>
      </c>
      <c r="AV15" s="1">
        <f>AVERAGE(AV5:AV14)</f>
        <v>812.45999999999992</v>
      </c>
      <c r="AW15" s="16"/>
      <c r="AX15" s="16"/>
      <c r="AY15" s="16"/>
    </row>
    <row r="16" spans="2:51">
      <c r="B16" s="1">
        <v>1.3</v>
      </c>
      <c r="C16" s="50">
        <f t="shared" ref="C16:H16" si="22">AA45</f>
        <v>1.8340999999999998</v>
      </c>
      <c r="D16" s="20">
        <f t="shared" si="22"/>
        <v>8.1321000000000012</v>
      </c>
      <c r="E16" s="20">
        <f t="shared" si="22"/>
        <v>9.3797999999999995</v>
      </c>
      <c r="F16" s="20">
        <f t="shared" si="22"/>
        <v>748.03</v>
      </c>
      <c r="G16" s="20">
        <f t="shared" si="22"/>
        <v>896.7</v>
      </c>
      <c r="H16" s="20">
        <f t="shared" si="22"/>
        <v>2463.1</v>
      </c>
      <c r="J16" s="1" t="s">
        <v>4</v>
      </c>
      <c r="K16" s="1">
        <f>STDEV(K5:K14)</f>
        <v>9.3894503448166591E-2</v>
      </c>
      <c r="L16" s="1">
        <f t="shared" ref="L16:M16" si="23">STDEV(L5:L14)</f>
        <v>0.3165823747463023</v>
      </c>
      <c r="M16" s="1">
        <f t="shared" si="23"/>
        <v>0.80021888672204522</v>
      </c>
      <c r="N16" s="1">
        <f t="shared" ref="N16:P16" si="24">STDEV(N5:N14)</f>
        <v>9.0699798480726681</v>
      </c>
      <c r="O16" s="1">
        <f t="shared" si="24"/>
        <v>2.6685201891692771</v>
      </c>
      <c r="P16" s="1">
        <f t="shared" si="24"/>
        <v>21.211370116573168</v>
      </c>
      <c r="R16" s="1" t="s">
        <v>4</v>
      </c>
      <c r="S16" s="1">
        <f>STDEV(S5:S14)</f>
        <v>8.0551501813712567E-2</v>
      </c>
      <c r="T16" s="1">
        <f t="shared" ref="T16:U16" si="25">STDEV(T5:T14)</f>
        <v>0.4727211534180471</v>
      </c>
      <c r="U16" s="1">
        <f t="shared" si="25"/>
        <v>0.85808546582882117</v>
      </c>
      <c r="V16" s="1">
        <f t="shared" ref="V16:X16" si="26">STDEV(V5:V14)</f>
        <v>13.509344255818647</v>
      </c>
      <c r="W16" s="1">
        <f t="shared" si="26"/>
        <v>10.690291545758861</v>
      </c>
      <c r="X16" s="1">
        <f t="shared" si="26"/>
        <v>33.076013463938736</v>
      </c>
      <c r="Z16" s="1" t="s">
        <v>4</v>
      </c>
      <c r="AA16" s="1">
        <f>STDEV(AA5:AA14)</f>
        <v>0.13340835389468259</v>
      </c>
      <c r="AB16" s="1">
        <f t="shared" ref="AB16:AC16" si="27">STDEV(AB5:AB14)</f>
        <v>0.55789406600974645</v>
      </c>
      <c r="AC16" s="1">
        <f t="shared" si="27"/>
        <v>0.5875973678180324</v>
      </c>
      <c r="AD16" s="1">
        <f t="shared" ref="AD16:AF16" si="28">STDEV(AD5:AD14)</f>
        <v>14.681376108677332</v>
      </c>
      <c r="AE16" s="1">
        <f t="shared" si="28"/>
        <v>2.5896374692633128</v>
      </c>
      <c r="AF16" s="1">
        <f t="shared" si="28"/>
        <v>17.664842673136334</v>
      </c>
      <c r="AH16" s="1" t="s">
        <v>4</v>
      </c>
      <c r="AI16" s="1">
        <f>STDEV(AI5:AI14)</f>
        <v>7.4100832204053751E-2</v>
      </c>
      <c r="AJ16" s="1">
        <f t="shared" ref="AJ16:AK16" si="29">STDEV(AJ5:AJ14)</f>
        <v>0.49215107210873449</v>
      </c>
      <c r="AK16" s="1">
        <f t="shared" si="29"/>
        <v>0.51354931603498111</v>
      </c>
      <c r="AL16" s="1">
        <f t="shared" ref="AL16:AN16" si="30">STDEV(AL5:AL14)</f>
        <v>18.819697128274814</v>
      </c>
      <c r="AM16" s="1">
        <f t="shared" si="30"/>
        <v>4.6770836117289427</v>
      </c>
      <c r="AN16" s="1">
        <f t="shared" si="30"/>
        <v>13.624654939572389</v>
      </c>
      <c r="AP16" s="1" t="s">
        <v>4</v>
      </c>
      <c r="AQ16" s="1">
        <f>STDEV(AQ5:AQ14)</f>
        <v>0.11397348619549862</v>
      </c>
      <c r="AR16" s="1">
        <f t="shared" ref="AR16:AS16" si="31">STDEV(AR5:AR14)</f>
        <v>0.52866226353778534</v>
      </c>
      <c r="AS16" s="1">
        <f t="shared" si="31"/>
        <v>1.7190112435803178</v>
      </c>
      <c r="AT16" s="1">
        <f t="shared" ref="AT16:AV16" si="32">STDEV(AT5:AT14)</f>
        <v>7.0479626685860408</v>
      </c>
      <c r="AU16" s="1">
        <f t="shared" si="32"/>
        <v>6.7966004574159067</v>
      </c>
      <c r="AV16" s="1">
        <f t="shared" si="32"/>
        <v>16.964747763132539</v>
      </c>
      <c r="AW16" s="16"/>
      <c r="AX16" s="16"/>
      <c r="AY16" s="16"/>
    </row>
    <row r="17" spans="1:52">
      <c r="B17" s="1">
        <v>1.4</v>
      </c>
      <c r="C17" s="50">
        <f t="shared" ref="C17:H17" si="33">S45</f>
        <v>1.0242</v>
      </c>
      <c r="D17" s="20">
        <f t="shared" si="33"/>
        <v>5.8593000000000002</v>
      </c>
      <c r="E17" s="20">
        <f t="shared" si="33"/>
        <v>6.8828000000000005</v>
      </c>
      <c r="F17" s="20">
        <f t="shared" si="33"/>
        <v>814.5100000000001</v>
      </c>
      <c r="G17" s="20">
        <f t="shared" si="33"/>
        <v>978.82</v>
      </c>
      <c r="H17" s="20">
        <f t="shared" si="33"/>
        <v>2999.5</v>
      </c>
      <c r="AW17" s="16"/>
      <c r="AX17" s="16"/>
      <c r="AY17" s="16"/>
    </row>
    <row r="18" spans="1:52">
      <c r="B18" s="1">
        <v>1.5</v>
      </c>
      <c r="C18" s="50">
        <f t="shared" ref="C18:H18" si="34">K45</f>
        <v>0.94159999999999988</v>
      </c>
      <c r="D18" s="20">
        <f t="shared" si="34"/>
        <v>5.6128</v>
      </c>
      <c r="E18" s="20">
        <f t="shared" si="34"/>
        <v>6.2067000000000005</v>
      </c>
      <c r="F18" s="20">
        <f t="shared" si="34"/>
        <v>1064.5999999999999</v>
      </c>
      <c r="G18" s="20">
        <f t="shared" si="34"/>
        <v>1083.4000000000001</v>
      </c>
      <c r="H18" s="20">
        <f t="shared" si="34"/>
        <v>3340.3</v>
      </c>
      <c r="J18" s="1" t="s">
        <v>2</v>
      </c>
      <c r="K18" s="87">
        <v>0.6</v>
      </c>
      <c r="L18" s="88"/>
      <c r="M18" s="89"/>
      <c r="N18" s="16"/>
      <c r="O18" s="16"/>
      <c r="P18" s="16"/>
      <c r="R18" s="1" t="s">
        <v>2</v>
      </c>
      <c r="S18" s="87">
        <v>0.7</v>
      </c>
      <c r="T18" s="88"/>
      <c r="U18" s="88"/>
      <c r="V18" s="1"/>
      <c r="W18" s="1"/>
      <c r="X18" s="1"/>
      <c r="Z18" s="1" t="s">
        <v>2</v>
      </c>
      <c r="AA18" s="87">
        <v>0.8</v>
      </c>
      <c r="AB18" s="88"/>
      <c r="AC18" s="88"/>
      <c r="AD18" s="1"/>
      <c r="AE18" s="1"/>
      <c r="AF18" s="1"/>
      <c r="AH18" s="1" t="s">
        <v>2</v>
      </c>
      <c r="AI18" s="86">
        <v>0.9</v>
      </c>
      <c r="AJ18" s="86"/>
      <c r="AK18" s="86"/>
      <c r="AL18" s="86"/>
      <c r="AM18" s="86"/>
      <c r="AN18" s="86"/>
      <c r="AP18" s="1" t="s">
        <v>2</v>
      </c>
      <c r="AQ18" s="87">
        <v>1</v>
      </c>
      <c r="AR18" s="88"/>
      <c r="AS18" s="88"/>
      <c r="AT18" s="1"/>
      <c r="AU18" s="1"/>
      <c r="AV18" s="1"/>
      <c r="AW18" s="16"/>
      <c r="AX18" s="16"/>
      <c r="AY18" s="16"/>
      <c r="AZ18" s="16"/>
    </row>
    <row r="19" spans="1:52">
      <c r="J19" s="1" t="s">
        <v>0</v>
      </c>
      <c r="K19" s="1" t="s">
        <v>6</v>
      </c>
      <c r="L19" s="1" t="s">
        <v>5</v>
      </c>
      <c r="M19" s="1" t="s">
        <v>7</v>
      </c>
      <c r="N19" s="1" t="s">
        <v>8</v>
      </c>
      <c r="O19" s="1" t="s">
        <v>9</v>
      </c>
      <c r="P19" s="1" t="s">
        <v>10</v>
      </c>
      <c r="R19" s="1" t="s">
        <v>0</v>
      </c>
      <c r="S19" s="1" t="s">
        <v>6</v>
      </c>
      <c r="T19" s="1" t="s">
        <v>5</v>
      </c>
      <c r="U19" s="1" t="s">
        <v>7</v>
      </c>
      <c r="V19" s="1" t="s">
        <v>8</v>
      </c>
      <c r="W19" s="1" t="s">
        <v>9</v>
      </c>
      <c r="X19" s="1" t="s">
        <v>10</v>
      </c>
      <c r="Z19" s="1" t="s">
        <v>0</v>
      </c>
      <c r="AA19" s="1" t="s">
        <v>6</v>
      </c>
      <c r="AB19" s="1" t="s">
        <v>5</v>
      </c>
      <c r="AC19" s="1" t="s">
        <v>7</v>
      </c>
      <c r="AD19" s="1" t="s">
        <v>8</v>
      </c>
      <c r="AE19" s="1" t="s">
        <v>9</v>
      </c>
      <c r="AF19" s="1" t="s">
        <v>10</v>
      </c>
      <c r="AH19" s="1" t="s">
        <v>0</v>
      </c>
      <c r="AI19" s="1" t="s">
        <v>6</v>
      </c>
      <c r="AJ19" s="1" t="s">
        <v>5</v>
      </c>
      <c r="AK19" s="1" t="s">
        <v>7</v>
      </c>
      <c r="AL19" s="1" t="s">
        <v>8</v>
      </c>
      <c r="AM19" s="1" t="s">
        <v>9</v>
      </c>
      <c r="AN19" s="1" t="s">
        <v>10</v>
      </c>
      <c r="AP19" s="1" t="s">
        <v>0</v>
      </c>
      <c r="AQ19" s="1" t="s">
        <v>6</v>
      </c>
      <c r="AR19" s="1" t="s">
        <v>5</v>
      </c>
      <c r="AS19" s="1" t="s">
        <v>7</v>
      </c>
      <c r="AT19" s="1" t="s">
        <v>8</v>
      </c>
      <c r="AU19" s="1" t="s">
        <v>9</v>
      </c>
      <c r="AV19" s="1" t="s">
        <v>10</v>
      </c>
      <c r="AW19" s="16"/>
      <c r="AX19" s="16"/>
      <c r="AY19" s="16"/>
      <c r="AZ19" s="16"/>
    </row>
    <row r="20" spans="1:52" ht="18">
      <c r="B20" s="87" t="s">
        <v>16</v>
      </c>
      <c r="C20" s="88"/>
      <c r="D20" s="88"/>
      <c r="E20" s="88"/>
      <c r="F20" s="88"/>
      <c r="G20" s="88"/>
      <c r="H20" s="89"/>
      <c r="J20" s="1">
        <v>1</v>
      </c>
      <c r="K20" s="1">
        <v>0.48</v>
      </c>
      <c r="L20" s="1">
        <v>3.1419999999999999</v>
      </c>
      <c r="M20" s="1">
        <v>3.919</v>
      </c>
      <c r="N20" s="1">
        <v>179.7</v>
      </c>
      <c r="O20" s="1">
        <v>388.9</v>
      </c>
      <c r="P20" s="1">
        <v>942.2</v>
      </c>
      <c r="R20" s="1">
        <v>1</v>
      </c>
      <c r="S20" s="1">
        <v>0.82699999999999996</v>
      </c>
      <c r="T20" s="1">
        <v>3.8180000000000001</v>
      </c>
      <c r="U20" s="1">
        <v>4.3029999999999999</v>
      </c>
      <c r="V20" s="1">
        <v>192.2</v>
      </c>
      <c r="W20" s="1">
        <v>395.4</v>
      </c>
      <c r="X20" s="1">
        <v>922.2</v>
      </c>
      <c r="Z20" s="1">
        <v>1</v>
      </c>
      <c r="AA20" s="23">
        <v>0.59</v>
      </c>
      <c r="AB20" s="23">
        <v>3.6779999999999999</v>
      </c>
      <c r="AC20" s="23">
        <v>4.6559999999999997</v>
      </c>
      <c r="AD20" s="23">
        <v>194.3</v>
      </c>
      <c r="AE20" s="23">
        <v>437</v>
      </c>
      <c r="AF20" s="23">
        <v>905.1</v>
      </c>
      <c r="AH20" s="1">
        <v>1</v>
      </c>
      <c r="AI20" s="1">
        <v>3.165</v>
      </c>
      <c r="AJ20" s="1">
        <v>11.664999999999999</v>
      </c>
      <c r="AK20" s="1">
        <v>13.316000000000001</v>
      </c>
      <c r="AL20" s="1">
        <v>274.8</v>
      </c>
      <c r="AM20" s="1">
        <v>591.1</v>
      </c>
      <c r="AN20" s="1">
        <v>1350</v>
      </c>
      <c r="AP20" s="1">
        <v>1</v>
      </c>
      <c r="AQ20" s="1">
        <v>0.113</v>
      </c>
      <c r="AR20" s="1">
        <v>1.3089999999999999</v>
      </c>
      <c r="AS20" s="1">
        <v>2.173</v>
      </c>
      <c r="AT20" s="1">
        <v>466.7</v>
      </c>
      <c r="AU20" s="1">
        <v>747.7</v>
      </c>
      <c r="AV20" s="1">
        <v>2014</v>
      </c>
      <c r="AW20" s="16"/>
      <c r="AX20" s="16"/>
      <c r="AY20" s="16"/>
      <c r="AZ20" s="16"/>
    </row>
    <row r="21" spans="1:52" ht="18">
      <c r="B21" s="25" t="s">
        <v>21</v>
      </c>
      <c r="C21" s="25" t="s">
        <v>22</v>
      </c>
      <c r="D21" s="25" t="s">
        <v>23</v>
      </c>
      <c r="E21" s="25" t="s">
        <v>24</v>
      </c>
      <c r="F21" s="25" t="s">
        <v>25</v>
      </c>
      <c r="G21" s="25" t="s">
        <v>26</v>
      </c>
      <c r="H21" s="25" t="s">
        <v>27</v>
      </c>
      <c r="J21" s="1">
        <v>2</v>
      </c>
      <c r="K21" s="1">
        <v>0.246</v>
      </c>
      <c r="L21" s="1">
        <v>1.786</v>
      </c>
      <c r="M21" s="1">
        <v>2.1949999999999998</v>
      </c>
      <c r="N21" s="1">
        <v>183</v>
      </c>
      <c r="O21" s="1">
        <v>391.3</v>
      </c>
      <c r="P21" s="1">
        <v>943.1</v>
      </c>
      <c r="R21" s="1">
        <v>2</v>
      </c>
      <c r="S21" s="1">
        <v>1.008</v>
      </c>
      <c r="T21" s="1">
        <v>5.4249999999999998</v>
      </c>
      <c r="U21" s="1">
        <v>5.6779999999999999</v>
      </c>
      <c r="V21" s="1">
        <v>194.4</v>
      </c>
      <c r="W21" s="1">
        <v>396</v>
      </c>
      <c r="X21" s="1">
        <v>923.4</v>
      </c>
      <c r="Z21" s="1">
        <v>2</v>
      </c>
      <c r="AA21" s="23">
        <v>0.86299999999999999</v>
      </c>
      <c r="AB21" s="23">
        <v>4.742</v>
      </c>
      <c r="AC21" s="23">
        <v>6.7969999999999997</v>
      </c>
      <c r="AD21" s="23">
        <v>201.8</v>
      </c>
      <c r="AE21" s="23">
        <v>437.4</v>
      </c>
      <c r="AF21" s="23">
        <v>902.8</v>
      </c>
      <c r="AH21" s="1">
        <v>2</v>
      </c>
      <c r="AI21" s="1">
        <v>2.2109999999999999</v>
      </c>
      <c r="AJ21" s="1">
        <v>9.83</v>
      </c>
      <c r="AK21" s="1">
        <v>11.459</v>
      </c>
      <c r="AL21" s="1">
        <v>271.89999999999998</v>
      </c>
      <c r="AM21" s="1">
        <v>581.79999999999995</v>
      </c>
      <c r="AN21" s="1">
        <v>1371</v>
      </c>
      <c r="AP21" s="1">
        <v>2</v>
      </c>
      <c r="AQ21" s="1">
        <v>0.14099999999999999</v>
      </c>
      <c r="AR21" s="1">
        <v>1.3560000000000001</v>
      </c>
      <c r="AS21" s="1">
        <v>2.36</v>
      </c>
      <c r="AT21" s="1">
        <v>455.7</v>
      </c>
      <c r="AU21" s="1">
        <v>740.5</v>
      </c>
      <c r="AV21" s="1">
        <v>2064</v>
      </c>
      <c r="AW21" s="16"/>
      <c r="AX21" s="16"/>
      <c r="AY21" s="16"/>
      <c r="AZ21" s="16"/>
    </row>
    <row r="22" spans="1:52">
      <c r="B22" s="1">
        <v>0.2</v>
      </c>
      <c r="C22" s="20">
        <f t="shared" ref="C22:H22" si="35">AQ62</f>
        <v>1.1896</v>
      </c>
      <c r="D22" s="20">
        <f t="shared" si="35"/>
        <v>6.4004000000000003</v>
      </c>
      <c r="E22" s="20">
        <f t="shared" si="35"/>
        <v>8.3276000000000003</v>
      </c>
      <c r="F22" s="20">
        <f t="shared" si="35"/>
        <v>12.938400000000001</v>
      </c>
      <c r="G22" s="20">
        <f t="shared" si="35"/>
        <v>101.26200000000001</v>
      </c>
      <c r="H22" s="20">
        <f t="shared" si="35"/>
        <v>369.73</v>
      </c>
      <c r="J22" s="1">
        <v>3</v>
      </c>
      <c r="K22" s="1">
        <v>0.33300000000000002</v>
      </c>
      <c r="L22" s="1">
        <v>2.3039999999999998</v>
      </c>
      <c r="M22" s="1">
        <v>2.8559999999999999</v>
      </c>
      <c r="N22" s="1">
        <v>183</v>
      </c>
      <c r="O22" s="1">
        <v>388.9</v>
      </c>
      <c r="P22" s="1">
        <v>955.3</v>
      </c>
      <c r="R22" s="1">
        <v>3</v>
      </c>
      <c r="S22" s="1">
        <v>0.54200000000000004</v>
      </c>
      <c r="T22" s="1">
        <v>4.0110000000000001</v>
      </c>
      <c r="U22" s="1">
        <v>4.258</v>
      </c>
      <c r="V22" s="1">
        <v>199.9</v>
      </c>
      <c r="W22" s="1">
        <v>398.1</v>
      </c>
      <c r="X22" s="1">
        <v>927.4</v>
      </c>
      <c r="Z22" s="1">
        <v>3</v>
      </c>
      <c r="AA22" s="23">
        <v>0.496</v>
      </c>
      <c r="AB22" s="23">
        <v>3.4409999999999998</v>
      </c>
      <c r="AC22" s="23">
        <v>5.6909999999999998</v>
      </c>
      <c r="AD22" s="23">
        <v>204.1</v>
      </c>
      <c r="AE22" s="23">
        <v>436.5</v>
      </c>
      <c r="AF22" s="23">
        <v>906.3</v>
      </c>
      <c r="AH22" s="1">
        <v>3</v>
      </c>
      <c r="AI22" s="1">
        <v>2.4660000000000002</v>
      </c>
      <c r="AJ22" s="1">
        <v>9.9309999999999992</v>
      </c>
      <c r="AK22" s="1">
        <v>10.904999999999999</v>
      </c>
      <c r="AL22" s="1">
        <v>277.3</v>
      </c>
      <c r="AM22" s="1">
        <v>580.4</v>
      </c>
      <c r="AN22" s="1">
        <v>1402</v>
      </c>
      <c r="AP22" s="1">
        <v>3</v>
      </c>
      <c r="AQ22" s="1">
        <v>0.129</v>
      </c>
      <c r="AR22" s="1">
        <v>1.23</v>
      </c>
      <c r="AS22" s="1">
        <v>2.31</v>
      </c>
      <c r="AT22" s="1">
        <v>464.3</v>
      </c>
      <c r="AU22" s="1">
        <v>737.2</v>
      </c>
      <c r="AV22" s="1">
        <v>2105</v>
      </c>
      <c r="AW22" s="16"/>
      <c r="AX22" s="16"/>
      <c r="AY22" s="16"/>
      <c r="AZ22" s="16"/>
    </row>
    <row r="23" spans="1:52">
      <c r="B23" s="1">
        <v>0.4</v>
      </c>
      <c r="C23" s="20">
        <f t="shared" ref="C23:H23" si="36">AI62</f>
        <v>1.0808</v>
      </c>
      <c r="D23" s="20">
        <f t="shared" si="36"/>
        <v>6.754599999999999</v>
      </c>
      <c r="E23" s="20">
        <f t="shared" si="36"/>
        <v>10.3337</v>
      </c>
      <c r="F23" s="20">
        <f t="shared" si="36"/>
        <v>35.245000000000005</v>
      </c>
      <c r="G23" s="20">
        <f t="shared" si="36"/>
        <v>259.32</v>
      </c>
      <c r="H23" s="20">
        <f t="shared" si="36"/>
        <v>821.76</v>
      </c>
      <c r="J23" s="1">
        <v>4</v>
      </c>
      <c r="K23" s="1">
        <v>0.34399999999999997</v>
      </c>
      <c r="L23" s="1">
        <v>2.8889999999999998</v>
      </c>
      <c r="M23" s="1">
        <v>3.5529999999999999</v>
      </c>
      <c r="N23" s="1">
        <v>190</v>
      </c>
      <c r="O23" s="1">
        <v>385.1</v>
      </c>
      <c r="P23" s="1">
        <v>965.6</v>
      </c>
      <c r="R23" s="1">
        <v>4</v>
      </c>
      <c r="S23" s="1">
        <v>0.46700000000000003</v>
      </c>
      <c r="T23" s="1">
        <v>2.698</v>
      </c>
      <c r="U23" s="1">
        <v>3.0289999999999999</v>
      </c>
      <c r="V23" s="1">
        <v>204.4</v>
      </c>
      <c r="W23" s="1">
        <v>395.6</v>
      </c>
      <c r="X23" s="1">
        <v>926.5</v>
      </c>
      <c r="Z23" s="1">
        <v>4</v>
      </c>
      <c r="AA23" s="23">
        <v>0.50700000000000001</v>
      </c>
      <c r="AB23" s="23">
        <v>2.9580000000000002</v>
      </c>
      <c r="AC23" s="23">
        <v>3.2429999999999999</v>
      </c>
      <c r="AD23" s="23">
        <v>209</v>
      </c>
      <c r="AE23" s="23">
        <v>437.6</v>
      </c>
      <c r="AF23" s="23">
        <v>906.2</v>
      </c>
      <c r="AH23" s="1">
        <v>4</v>
      </c>
      <c r="AI23" s="1">
        <v>3.097</v>
      </c>
      <c r="AJ23" s="1">
        <v>12.096</v>
      </c>
      <c r="AK23" s="1">
        <v>12.922000000000001</v>
      </c>
      <c r="AL23" s="1">
        <v>291.8</v>
      </c>
      <c r="AM23" s="23">
        <v>553.1</v>
      </c>
      <c r="AN23" s="1">
        <v>1427</v>
      </c>
      <c r="AP23" s="1">
        <v>4</v>
      </c>
      <c r="AQ23" s="1">
        <v>0.13100000000000001</v>
      </c>
      <c r="AR23" s="1">
        <v>0.91900000000000004</v>
      </c>
      <c r="AS23" s="1">
        <v>1.046</v>
      </c>
      <c r="AT23" s="1">
        <v>473.9</v>
      </c>
      <c r="AU23" s="1">
        <v>736.8</v>
      </c>
      <c r="AV23" s="1">
        <v>2129</v>
      </c>
      <c r="AW23" s="16"/>
      <c r="AX23" s="16"/>
      <c r="AY23" s="16"/>
      <c r="AZ23" s="16"/>
    </row>
    <row r="24" spans="1:52">
      <c r="B24" s="1">
        <v>0.6</v>
      </c>
      <c r="C24" s="20">
        <f t="shared" ref="C24:H24" si="37">AA62</f>
        <v>0.52770000000000006</v>
      </c>
      <c r="D24" s="20">
        <f t="shared" si="37"/>
        <v>2.8456000000000001</v>
      </c>
      <c r="E24" s="20">
        <f t="shared" si="37"/>
        <v>3.9531000000000001</v>
      </c>
      <c r="F24" s="20">
        <f t="shared" si="37"/>
        <v>72.862000000000009</v>
      </c>
      <c r="G24" s="20">
        <f t="shared" si="37"/>
        <v>353.74000000000007</v>
      </c>
      <c r="H24" s="20">
        <f t="shared" si="37"/>
        <v>996.4799999999999</v>
      </c>
      <c r="J24" s="1">
        <v>5</v>
      </c>
      <c r="K24" s="1">
        <v>0.65900000000000003</v>
      </c>
      <c r="L24" s="1">
        <v>3.073</v>
      </c>
      <c r="M24" s="1">
        <v>3.9609999999999999</v>
      </c>
      <c r="N24" s="1">
        <v>196.2</v>
      </c>
      <c r="O24" s="1">
        <v>383.1</v>
      </c>
      <c r="P24" s="1">
        <v>969</v>
      </c>
      <c r="R24" s="1">
        <v>5</v>
      </c>
      <c r="S24" s="1">
        <v>1.0089999999999999</v>
      </c>
      <c r="T24" s="1">
        <v>5.2770000000000001</v>
      </c>
      <c r="U24" s="1">
        <v>5.6619999999999999</v>
      </c>
      <c r="V24" s="1">
        <v>214.3</v>
      </c>
      <c r="W24" s="1">
        <v>398</v>
      </c>
      <c r="X24" s="1">
        <v>932.1</v>
      </c>
      <c r="Z24" s="1">
        <v>5</v>
      </c>
      <c r="AA24" s="23">
        <v>0.80200000000000005</v>
      </c>
      <c r="AB24" s="23">
        <v>4.1260000000000003</v>
      </c>
      <c r="AC24" s="23">
        <v>4.327</v>
      </c>
      <c r="AD24" s="23">
        <v>217.3</v>
      </c>
      <c r="AE24" s="23">
        <v>436</v>
      </c>
      <c r="AF24" s="23">
        <v>906.7</v>
      </c>
      <c r="AH24" s="1">
        <v>5</v>
      </c>
      <c r="AI24" s="1">
        <v>2.6859999999999999</v>
      </c>
      <c r="AJ24" s="1">
        <v>10.651</v>
      </c>
      <c r="AK24" s="1">
        <v>11.712999999999999</v>
      </c>
      <c r="AL24" s="1">
        <v>302.10000000000002</v>
      </c>
      <c r="AM24" s="1">
        <v>575.79999999999995</v>
      </c>
      <c r="AN24" s="1">
        <v>1444</v>
      </c>
      <c r="AP24" s="1">
        <v>5</v>
      </c>
      <c r="AQ24" s="1">
        <v>0.14199999999999999</v>
      </c>
      <c r="AR24" s="1">
        <v>1.0569999999999999</v>
      </c>
      <c r="AS24" s="1">
        <v>1.1850000000000001</v>
      </c>
      <c r="AT24" s="1">
        <v>485.4</v>
      </c>
      <c r="AU24" s="1">
        <v>736.5</v>
      </c>
      <c r="AV24" s="1">
        <v>2154</v>
      </c>
      <c r="AW24" s="16"/>
      <c r="AX24" s="16"/>
      <c r="AY24" s="16"/>
      <c r="AZ24" s="16"/>
    </row>
    <row r="25" spans="1:52">
      <c r="B25" s="1">
        <v>0.8</v>
      </c>
      <c r="C25" s="20">
        <f t="shared" ref="C25:H25" si="38">S62</f>
        <v>1.5442</v>
      </c>
      <c r="D25" s="20">
        <f t="shared" si="38"/>
        <v>7.5701000000000009</v>
      </c>
      <c r="E25" s="20">
        <f t="shared" si="38"/>
        <v>11.2492</v>
      </c>
      <c r="F25" s="20">
        <f t="shared" si="38"/>
        <v>97.394000000000005</v>
      </c>
      <c r="G25" s="20">
        <f t="shared" si="38"/>
        <v>476.81000000000006</v>
      </c>
      <c r="H25" s="20">
        <f t="shared" si="38"/>
        <v>1219.9000000000001</v>
      </c>
      <c r="J25" s="1">
        <v>6</v>
      </c>
      <c r="K25" s="1">
        <v>0.35499999999999998</v>
      </c>
      <c r="L25" s="1">
        <v>2.431</v>
      </c>
      <c r="M25" s="1">
        <v>3.2080000000000002</v>
      </c>
      <c r="N25" s="1">
        <v>207.5</v>
      </c>
      <c r="O25" s="1">
        <v>382.3</v>
      </c>
      <c r="P25" s="1">
        <v>968.5</v>
      </c>
      <c r="R25" s="1">
        <v>6</v>
      </c>
      <c r="S25" s="1">
        <v>1.1120000000000001</v>
      </c>
      <c r="T25" s="1">
        <v>5.452</v>
      </c>
      <c r="U25" s="1">
        <v>6.1269999999999998</v>
      </c>
      <c r="V25" s="1">
        <v>217.2</v>
      </c>
      <c r="W25" s="1">
        <v>394.7</v>
      </c>
      <c r="X25" s="1">
        <v>928.5</v>
      </c>
      <c r="Z25" s="1">
        <v>6</v>
      </c>
      <c r="AA25" s="23">
        <v>0.54900000000000004</v>
      </c>
      <c r="AB25" s="23">
        <v>3.157</v>
      </c>
      <c r="AC25" s="23">
        <v>3.5089999999999999</v>
      </c>
      <c r="AD25" s="23">
        <v>222.9</v>
      </c>
      <c r="AE25" s="23">
        <v>438.8</v>
      </c>
      <c r="AF25" s="23">
        <v>907.1</v>
      </c>
      <c r="AH25" s="1">
        <v>6</v>
      </c>
      <c r="AI25" s="1">
        <v>2.1040000000000001</v>
      </c>
      <c r="AJ25" s="1">
        <v>9.5470000000000006</v>
      </c>
      <c r="AK25" s="1">
        <v>10.186999999999999</v>
      </c>
      <c r="AL25" s="1">
        <v>307.60000000000002</v>
      </c>
      <c r="AM25" s="1">
        <v>576</v>
      </c>
      <c r="AN25" s="1">
        <v>1438</v>
      </c>
      <c r="AP25" s="1">
        <v>6</v>
      </c>
      <c r="AQ25" s="1">
        <v>0.129</v>
      </c>
      <c r="AR25" s="1">
        <v>1.022</v>
      </c>
      <c r="AS25" s="1">
        <v>1.4</v>
      </c>
      <c r="AT25" s="1">
        <v>487.6</v>
      </c>
      <c r="AU25" s="1">
        <v>743.9</v>
      </c>
      <c r="AV25" s="1">
        <v>2168</v>
      </c>
      <c r="AW25" s="16"/>
      <c r="AX25" s="16"/>
      <c r="AY25" s="16"/>
      <c r="AZ25" s="16"/>
    </row>
    <row r="26" spans="1:52">
      <c r="B26" s="1">
        <v>1</v>
      </c>
      <c r="C26" s="20">
        <f t="shared" ref="C26:H26" si="39">K62</f>
        <v>1.0865</v>
      </c>
      <c r="D26" s="20">
        <f t="shared" si="39"/>
        <v>6.2466999999999997</v>
      </c>
      <c r="E26" s="20">
        <f t="shared" si="39"/>
        <v>7.3386000000000013</v>
      </c>
      <c r="F26" s="20">
        <f t="shared" si="39"/>
        <v>143.26</v>
      </c>
      <c r="G26" s="20">
        <f t="shared" si="39"/>
        <v>649.01</v>
      </c>
      <c r="H26" s="20">
        <f t="shared" si="39"/>
        <v>1600.2</v>
      </c>
      <c r="J26" s="1">
        <v>7</v>
      </c>
      <c r="K26" s="1">
        <v>0.377</v>
      </c>
      <c r="L26" s="1">
        <v>2.0289999999999999</v>
      </c>
      <c r="M26" s="1">
        <v>2.2189999999999999</v>
      </c>
      <c r="N26" s="1">
        <v>209</v>
      </c>
      <c r="O26" s="1">
        <v>380.4</v>
      </c>
      <c r="P26" s="1">
        <v>967.9</v>
      </c>
      <c r="R26" s="1">
        <v>7</v>
      </c>
      <c r="S26" s="1">
        <v>0.60799999999999998</v>
      </c>
      <c r="T26" s="1">
        <v>4.4269999999999996</v>
      </c>
      <c r="U26" s="1">
        <v>5.048</v>
      </c>
      <c r="V26" s="1">
        <v>222.1</v>
      </c>
      <c r="W26" s="1">
        <v>390.1</v>
      </c>
      <c r="X26" s="1">
        <v>924.7</v>
      </c>
      <c r="Z26" s="1">
        <v>7</v>
      </c>
      <c r="AA26" s="23">
        <v>0.621</v>
      </c>
      <c r="AB26" s="23">
        <v>3.9980000000000002</v>
      </c>
      <c r="AC26" s="23">
        <v>4.5369999999999999</v>
      </c>
      <c r="AD26" s="23">
        <v>223.6</v>
      </c>
      <c r="AE26" s="23">
        <v>438.6</v>
      </c>
      <c r="AF26" s="23">
        <v>906.2</v>
      </c>
      <c r="AH26" s="1">
        <v>7</v>
      </c>
      <c r="AI26" s="1">
        <v>3.0590000000000002</v>
      </c>
      <c r="AJ26" s="1">
        <v>11.047000000000001</v>
      </c>
      <c r="AK26" s="1">
        <v>13.093999999999999</v>
      </c>
      <c r="AL26" s="1">
        <v>313.8</v>
      </c>
      <c r="AM26" s="1">
        <v>569</v>
      </c>
      <c r="AN26" s="1">
        <v>1437</v>
      </c>
      <c r="AP26" s="1">
        <v>7</v>
      </c>
      <c r="AQ26" s="1">
        <v>0.13200000000000001</v>
      </c>
      <c r="AR26" s="1">
        <v>1.135</v>
      </c>
      <c r="AS26" s="1">
        <v>1.417</v>
      </c>
      <c r="AT26" s="1">
        <v>502.4</v>
      </c>
      <c r="AU26" s="1">
        <v>746.9</v>
      </c>
      <c r="AV26" s="1">
        <v>2185</v>
      </c>
      <c r="AW26" s="16"/>
      <c r="AX26" s="16"/>
      <c r="AY26" s="16"/>
      <c r="AZ26" s="16"/>
    </row>
    <row r="27" spans="1:52">
      <c r="E27" s="1"/>
      <c r="J27" s="1">
        <v>8</v>
      </c>
      <c r="K27" s="1">
        <v>0.45700000000000002</v>
      </c>
      <c r="L27" s="1">
        <v>2.5659999999999998</v>
      </c>
      <c r="M27" s="1">
        <v>2.778</v>
      </c>
      <c r="N27" s="1">
        <v>210.1</v>
      </c>
      <c r="O27" s="1">
        <v>379.9</v>
      </c>
      <c r="P27" s="1">
        <v>947.4</v>
      </c>
      <c r="R27" s="1">
        <v>8</v>
      </c>
      <c r="S27" s="1">
        <v>0.44800000000000001</v>
      </c>
      <c r="T27" s="1">
        <v>3.1709999999999998</v>
      </c>
      <c r="U27" s="1">
        <v>3.863</v>
      </c>
      <c r="V27" s="1">
        <v>230.8</v>
      </c>
      <c r="W27" s="1">
        <v>388.3</v>
      </c>
      <c r="X27" s="1">
        <v>920.1</v>
      </c>
      <c r="Z27" s="1">
        <v>8</v>
      </c>
      <c r="AA27" s="23">
        <v>0.89100000000000001</v>
      </c>
      <c r="AB27" s="23">
        <v>4.8970000000000002</v>
      </c>
      <c r="AC27" s="23">
        <v>5.4610000000000003</v>
      </c>
      <c r="AD27" s="23">
        <v>226</v>
      </c>
      <c r="AE27" s="23">
        <v>433.5</v>
      </c>
      <c r="AF27" s="23">
        <v>903.5</v>
      </c>
      <c r="AH27" s="1">
        <v>8</v>
      </c>
      <c r="AI27" s="1">
        <v>3.544</v>
      </c>
      <c r="AJ27" s="1">
        <v>11.673</v>
      </c>
      <c r="AK27" s="1">
        <v>13.023999999999999</v>
      </c>
      <c r="AL27" s="1">
        <v>322</v>
      </c>
      <c r="AM27" s="1">
        <v>565.79999999999995</v>
      </c>
      <c r="AN27" s="1">
        <v>1430</v>
      </c>
      <c r="AP27" s="1">
        <v>8</v>
      </c>
      <c r="AQ27" s="1">
        <v>0.14099999999999999</v>
      </c>
      <c r="AR27" s="1">
        <v>1.1040000000000001</v>
      </c>
      <c r="AS27" s="1">
        <v>1.7809999999999999</v>
      </c>
      <c r="AT27" s="1">
        <v>515.20000000000005</v>
      </c>
      <c r="AU27" s="1">
        <v>740.6</v>
      </c>
      <c r="AV27" s="1">
        <v>2168</v>
      </c>
      <c r="AW27" s="16"/>
      <c r="AX27" s="16"/>
      <c r="AY27" s="16"/>
      <c r="AZ27" s="16"/>
    </row>
    <row r="28" spans="1:52" ht="18">
      <c r="B28" s="87" t="s">
        <v>17</v>
      </c>
      <c r="C28" s="88"/>
      <c r="D28" s="88"/>
      <c r="E28" s="88"/>
      <c r="F28" s="88"/>
      <c r="G28" s="88"/>
      <c r="H28" s="89"/>
      <c r="J28" s="1">
        <v>9</v>
      </c>
      <c r="K28" s="1">
        <v>0.52400000000000002</v>
      </c>
      <c r="L28" s="1">
        <v>2.6139999999999999</v>
      </c>
      <c r="M28" s="1">
        <v>3.1920000000000002</v>
      </c>
      <c r="N28" s="1">
        <v>216.1</v>
      </c>
      <c r="O28" s="1">
        <v>376.6</v>
      </c>
      <c r="P28" s="1">
        <v>953.7</v>
      </c>
      <c r="R28" s="1">
        <v>9</v>
      </c>
      <c r="S28" s="1">
        <v>0.755</v>
      </c>
      <c r="T28" s="1">
        <v>4.5890000000000004</v>
      </c>
      <c r="U28" s="1">
        <v>4.9219999999999997</v>
      </c>
      <c r="V28" s="1">
        <v>239.1</v>
      </c>
      <c r="W28" s="1">
        <v>387.3</v>
      </c>
      <c r="X28" s="1">
        <v>918.4</v>
      </c>
      <c r="Z28" s="1">
        <v>9</v>
      </c>
      <c r="AA28" s="23">
        <v>0.39100000000000001</v>
      </c>
      <c r="AB28" s="23">
        <v>2.927</v>
      </c>
      <c r="AC28" s="23">
        <v>3.448</v>
      </c>
      <c r="AD28" s="23">
        <v>232</v>
      </c>
      <c r="AE28" s="23">
        <v>429.3</v>
      </c>
      <c r="AF28" s="23">
        <v>901.8</v>
      </c>
      <c r="AH28" s="1">
        <v>9</v>
      </c>
      <c r="AI28" s="1">
        <v>2.3119999999999998</v>
      </c>
      <c r="AJ28" s="1">
        <v>10.557</v>
      </c>
      <c r="AK28" s="1">
        <v>11.843999999999999</v>
      </c>
      <c r="AL28" s="1">
        <v>322.60000000000002</v>
      </c>
      <c r="AM28" s="1">
        <v>565.6</v>
      </c>
      <c r="AN28" s="1">
        <v>1427</v>
      </c>
      <c r="AP28" s="1">
        <v>9</v>
      </c>
      <c r="AQ28" s="1">
        <v>0.14599999999999999</v>
      </c>
      <c r="AR28" s="1">
        <v>1.052</v>
      </c>
      <c r="AS28" s="1">
        <v>1.6719999999999999</v>
      </c>
      <c r="AT28" s="1">
        <v>522.4</v>
      </c>
      <c r="AU28" s="1">
        <v>736.8</v>
      </c>
      <c r="AV28" s="1">
        <v>2170</v>
      </c>
      <c r="AW28" s="16"/>
      <c r="AX28" s="16"/>
      <c r="AY28" s="16"/>
      <c r="AZ28" s="16"/>
    </row>
    <row r="29" spans="1:52" ht="18">
      <c r="B29" s="25" t="s">
        <v>21</v>
      </c>
      <c r="C29" s="25" t="s">
        <v>22</v>
      </c>
      <c r="D29" s="25" t="s">
        <v>23</v>
      </c>
      <c r="E29" s="25" t="s">
        <v>24</v>
      </c>
      <c r="F29" s="25" t="s">
        <v>25</v>
      </c>
      <c r="G29" s="25" t="s">
        <v>26</v>
      </c>
      <c r="H29" s="25" t="s">
        <v>27</v>
      </c>
      <c r="J29" s="1">
        <v>10</v>
      </c>
      <c r="K29" s="1">
        <v>0.33600000000000002</v>
      </c>
      <c r="L29" s="1">
        <v>2.09</v>
      </c>
      <c r="M29" s="1">
        <v>2.5779999999999998</v>
      </c>
      <c r="N29" s="1">
        <v>223.8</v>
      </c>
      <c r="O29" s="1">
        <v>375.2</v>
      </c>
      <c r="P29" s="1">
        <v>947.3</v>
      </c>
      <c r="R29" s="1">
        <v>10</v>
      </c>
      <c r="S29" s="1">
        <v>1.0469999999999999</v>
      </c>
      <c r="T29" s="1">
        <v>5.4329999999999998</v>
      </c>
      <c r="U29" s="1">
        <v>6.3540000000000001</v>
      </c>
      <c r="V29" s="1">
        <v>226.8</v>
      </c>
      <c r="W29" s="1">
        <v>395.4</v>
      </c>
      <c r="X29" s="1">
        <v>928.5</v>
      </c>
      <c r="Z29" s="1">
        <v>10</v>
      </c>
      <c r="AA29" s="23">
        <v>0.65800000000000003</v>
      </c>
      <c r="AB29" s="23">
        <v>4.2510000000000003</v>
      </c>
      <c r="AC29" s="23">
        <v>5.0220000000000002</v>
      </c>
      <c r="AD29" s="23">
        <v>242.3</v>
      </c>
      <c r="AE29" s="23">
        <v>430.2</v>
      </c>
      <c r="AF29" s="23">
        <v>906.5</v>
      </c>
      <c r="AH29" s="1">
        <v>10</v>
      </c>
      <c r="AI29" s="1">
        <v>2.1880000000000002</v>
      </c>
      <c r="AJ29" s="1">
        <v>9.9550000000000001</v>
      </c>
      <c r="AK29" s="1">
        <v>11.122</v>
      </c>
      <c r="AL29" s="1">
        <v>275.8</v>
      </c>
      <c r="AM29" s="1">
        <v>599.29999999999995</v>
      </c>
      <c r="AN29" s="1">
        <v>1393</v>
      </c>
      <c r="AP29" s="1">
        <v>10</v>
      </c>
      <c r="AQ29" s="1">
        <v>0.13100000000000001</v>
      </c>
      <c r="AR29" s="1">
        <v>1.071</v>
      </c>
      <c r="AS29" s="1">
        <v>1.181</v>
      </c>
      <c r="AT29" s="1">
        <v>480.1</v>
      </c>
      <c r="AU29" s="1">
        <v>732.8</v>
      </c>
      <c r="AV29" s="1">
        <v>2130</v>
      </c>
      <c r="AW29" s="16"/>
      <c r="AX29" s="16"/>
      <c r="AY29" s="16"/>
      <c r="AZ29" s="16"/>
    </row>
    <row r="30" spans="1:52">
      <c r="A30" s="16"/>
      <c r="B30" s="1">
        <v>0.2</v>
      </c>
      <c r="C30" s="20">
        <f t="shared" ref="C30:H30" si="40">AQ77</f>
        <v>1.8707</v>
      </c>
      <c r="D30" s="20">
        <f t="shared" si="40"/>
        <v>9.2210000000000001</v>
      </c>
      <c r="E30" s="20">
        <f t="shared" si="40"/>
        <v>10.978499999999999</v>
      </c>
      <c r="F30" s="20">
        <f t="shared" si="40"/>
        <v>9.0980999999999987</v>
      </c>
      <c r="G30" s="20">
        <f t="shared" si="40"/>
        <v>205.01999999999998</v>
      </c>
      <c r="H30" s="20">
        <f t="shared" si="40"/>
        <v>863.6</v>
      </c>
      <c r="J30" s="1" t="s">
        <v>3</v>
      </c>
      <c r="K30" s="1">
        <f>AVERAGE(K20:K29)</f>
        <v>0.41110000000000008</v>
      </c>
      <c r="L30" s="1">
        <f t="shared" ref="L30" si="41">AVERAGE(L20:L29)</f>
        <v>2.4923999999999999</v>
      </c>
      <c r="M30" s="1">
        <f t="shared" ref="M30:P30" si="42">AVERAGE(M20:M29)</f>
        <v>3.0459000000000001</v>
      </c>
      <c r="N30" s="1">
        <f t="shared" si="42"/>
        <v>199.83999999999997</v>
      </c>
      <c r="O30" s="1">
        <f t="shared" si="42"/>
        <v>383.16999999999996</v>
      </c>
      <c r="P30" s="1">
        <f t="shared" si="42"/>
        <v>956</v>
      </c>
      <c r="R30" s="1" t="s">
        <v>3</v>
      </c>
      <c r="S30" s="1">
        <f>AVERAGE(S20:S29)</f>
        <v>0.7823</v>
      </c>
      <c r="T30" s="1">
        <f t="shared" ref="T30" si="43">AVERAGE(T20:T29)</f>
        <v>4.4301000000000004</v>
      </c>
      <c r="U30" s="1">
        <f t="shared" ref="U30:X30" si="44">AVERAGE(U20:U29)</f>
        <v>4.9243999999999994</v>
      </c>
      <c r="V30" s="1">
        <f t="shared" si="44"/>
        <v>214.11999999999998</v>
      </c>
      <c r="W30" s="1">
        <f t="shared" si="44"/>
        <v>393.89</v>
      </c>
      <c r="X30" s="1">
        <f t="shared" si="44"/>
        <v>925.18000000000006</v>
      </c>
      <c r="Z30" s="1" t="s">
        <v>3</v>
      </c>
      <c r="AA30" s="1">
        <f>AVERAGE(AA20:AA29)</f>
        <v>0.63680000000000003</v>
      </c>
      <c r="AB30" s="1">
        <f t="shared" ref="AB30" si="45">AVERAGE(AB20:AB29)</f>
        <v>3.8174999999999999</v>
      </c>
      <c r="AC30" s="1">
        <f t="shared" ref="AC30:AF30" si="46">AVERAGE(AC20:AC29)</f>
        <v>4.6690999999999994</v>
      </c>
      <c r="AD30" s="1">
        <f t="shared" si="46"/>
        <v>217.33</v>
      </c>
      <c r="AE30" s="1">
        <f t="shared" si="46"/>
        <v>435.49000000000007</v>
      </c>
      <c r="AF30" s="1">
        <f t="shared" si="46"/>
        <v>905.22</v>
      </c>
      <c r="AH30" s="1" t="s">
        <v>3</v>
      </c>
      <c r="AI30" s="1">
        <f>AVERAGE(AI20:AI29)</f>
        <v>2.6832000000000003</v>
      </c>
      <c r="AJ30" s="1">
        <f t="shared" ref="AJ30" si="47">AVERAGE(AJ20:AJ29)</f>
        <v>10.695199999999998</v>
      </c>
      <c r="AK30" s="1">
        <f t="shared" ref="AK30:AN30" si="48">AVERAGE(AK20:AK29)</f>
        <v>11.958600000000001</v>
      </c>
      <c r="AL30" s="1">
        <f t="shared" si="48"/>
        <v>295.97000000000003</v>
      </c>
      <c r="AM30" s="1">
        <f t="shared" si="48"/>
        <v>575.79000000000008</v>
      </c>
      <c r="AN30" s="1">
        <f t="shared" si="48"/>
        <v>1411.9</v>
      </c>
      <c r="AP30" s="1" t="s">
        <v>3</v>
      </c>
      <c r="AQ30" s="1">
        <f>AVERAGE(AQ20:AQ29)</f>
        <v>0.13350000000000001</v>
      </c>
      <c r="AR30" s="1">
        <f t="shared" ref="AR30" si="49">AVERAGE(AR20:AR29)</f>
        <v>1.1255000000000002</v>
      </c>
      <c r="AS30" s="1">
        <f t="shared" ref="AS30:AV30" si="50">AVERAGE(AS20:AS29)</f>
        <v>1.6525000000000003</v>
      </c>
      <c r="AT30" s="1">
        <f t="shared" si="50"/>
        <v>485.37</v>
      </c>
      <c r="AU30" s="1">
        <f t="shared" si="50"/>
        <v>739.97</v>
      </c>
      <c r="AV30" s="1">
        <f t="shared" si="50"/>
        <v>2128.6999999999998</v>
      </c>
      <c r="AW30" s="16"/>
      <c r="AX30" s="16"/>
      <c r="AY30" s="16"/>
      <c r="AZ30" s="16"/>
    </row>
    <row r="31" spans="1:52">
      <c r="A31" s="16"/>
      <c r="B31" s="1">
        <v>0.4</v>
      </c>
      <c r="C31" s="20">
        <f t="shared" ref="C31:H31" si="51">AI77</f>
        <v>2.9165000000000001</v>
      </c>
      <c r="D31" s="20">
        <f t="shared" si="51"/>
        <v>10.855799999999999</v>
      </c>
      <c r="E31" s="20">
        <f t="shared" si="51"/>
        <v>12.713000000000001</v>
      </c>
      <c r="F31" s="20">
        <f t="shared" si="51"/>
        <v>166.49999999999997</v>
      </c>
      <c r="G31" s="20">
        <f t="shared" si="51"/>
        <v>567.44999999999993</v>
      </c>
      <c r="H31" s="20">
        <f t="shared" si="51"/>
        <v>2003.8</v>
      </c>
      <c r="J31" s="1" t="s">
        <v>4</v>
      </c>
      <c r="K31" s="1">
        <f>STDEV(K20:K29)</f>
        <v>0.11965919196711212</v>
      </c>
      <c r="L31" s="1">
        <f t="shared" ref="L31:M31" si="52">STDEV(L20:L29)</f>
        <v>0.45356641067090603</v>
      </c>
      <c r="M31" s="1">
        <f t="shared" si="52"/>
        <v>0.63587567792594413</v>
      </c>
      <c r="N31" s="1">
        <f t="shared" ref="N31:P31" si="53">STDEV(N20:N29)</f>
        <v>15.524833153514141</v>
      </c>
      <c r="O31" s="1">
        <f t="shared" si="53"/>
        <v>5.388269151078835</v>
      </c>
      <c r="P31" s="1">
        <f t="shared" si="53"/>
        <v>10.910239838491917</v>
      </c>
      <c r="R31" s="1" t="s">
        <v>4</v>
      </c>
      <c r="S31" s="1">
        <f>STDEV(S20:S29)</f>
        <v>0.25454536814572876</v>
      </c>
      <c r="T31" s="1">
        <f t="shared" ref="T31:U31" si="54">STDEV(T20:T29)</f>
        <v>0.99544668365513067</v>
      </c>
      <c r="U31" s="1">
        <f t="shared" si="54"/>
        <v>1.0628363728982748</v>
      </c>
      <c r="V31" s="1">
        <f t="shared" ref="V31:X31" si="55">STDEV(V20:V29)</f>
        <v>15.993943298080934</v>
      </c>
      <c r="W31" s="1">
        <f t="shared" si="55"/>
        <v>3.8908582315198066</v>
      </c>
      <c r="X31" s="1">
        <f t="shared" si="55"/>
        <v>4.225004930932438</v>
      </c>
      <c r="Z31" s="1" t="s">
        <v>4</v>
      </c>
      <c r="AA31" s="1">
        <f>STDEV(AA20:AA29)</f>
        <v>0.16692100593461034</v>
      </c>
      <c r="AB31" s="1">
        <f t="shared" ref="AB31:AC31" si="56">STDEV(AB20:AB29)</f>
        <v>0.70434354780414776</v>
      </c>
      <c r="AC31" s="1">
        <f t="shared" si="56"/>
        <v>1.1219633040146915</v>
      </c>
      <c r="AD31" s="1">
        <f t="shared" ref="AD31:AF31" si="57">STDEV(AD20:AD29)</f>
        <v>14.907868913951088</v>
      </c>
      <c r="AE31" s="1">
        <f t="shared" si="57"/>
        <v>3.3755493379994546</v>
      </c>
      <c r="AF31" s="1">
        <f t="shared" si="57"/>
        <v>1.8552028939313128</v>
      </c>
      <c r="AH31" s="1" t="s">
        <v>4</v>
      </c>
      <c r="AI31" s="1">
        <f>STDEV(AI20:AI29)</f>
        <v>0.50268231629042937</v>
      </c>
      <c r="AJ31" s="1">
        <f t="shared" ref="AJ31:AK31" si="58">STDEV(AJ20:AJ29)</f>
        <v>0.89458206256703732</v>
      </c>
      <c r="AK31" s="1">
        <f t="shared" si="58"/>
        <v>1.0783978033277948</v>
      </c>
      <c r="AL31" s="1">
        <f t="shared" ref="AL31:AN31" si="59">STDEV(AL20:AL29)</f>
        <v>20.214903742865456</v>
      </c>
      <c r="AM31" s="1">
        <f t="shared" si="59"/>
        <v>13.371233633765909</v>
      </c>
      <c r="AN31" s="1">
        <f t="shared" si="59"/>
        <v>31.771580592302421</v>
      </c>
      <c r="AP31" s="1" t="s">
        <v>4</v>
      </c>
      <c r="AQ31" s="1">
        <f>STDEV(AQ20:AQ29)</f>
        <v>9.5248213748196919E-3</v>
      </c>
      <c r="AR31" s="1">
        <f t="shared" ref="AR31:AS31" si="60">STDEV(AR20:AR29)</f>
        <v>0.13527523383416803</v>
      </c>
      <c r="AS31" s="1">
        <f t="shared" si="60"/>
        <v>0.48860373628443593</v>
      </c>
      <c r="AT31" s="1">
        <f t="shared" ref="AT31:AV31" si="61">STDEV(AT20:AT29)</f>
        <v>22.081165931375267</v>
      </c>
      <c r="AU31" s="1">
        <f t="shared" si="61"/>
        <v>4.8890012613379392</v>
      </c>
      <c r="AV31" s="1">
        <f t="shared" si="61"/>
        <v>54.273074969701433</v>
      </c>
      <c r="AW31" s="16"/>
      <c r="AX31" s="16"/>
      <c r="AY31" s="16"/>
      <c r="AZ31" s="16"/>
    </row>
    <row r="32" spans="1:52">
      <c r="A32" s="16"/>
      <c r="B32" s="1">
        <v>0.6</v>
      </c>
      <c r="C32" s="20">
        <f t="shared" ref="C32:H32" si="62">AA77</f>
        <v>2.2615000000000003</v>
      </c>
      <c r="D32" s="20">
        <f t="shared" si="62"/>
        <v>9.5198999999999998</v>
      </c>
      <c r="E32" s="20">
        <f t="shared" si="62"/>
        <v>11.263299999999999</v>
      </c>
      <c r="F32" s="20">
        <f t="shared" si="62"/>
        <v>248.60999999999999</v>
      </c>
      <c r="G32" s="20">
        <f t="shared" si="62"/>
        <v>753.99999999999989</v>
      </c>
      <c r="H32" s="20">
        <f t="shared" si="62"/>
        <v>2527.4</v>
      </c>
      <c r="X32" s="16"/>
      <c r="AW32" s="16"/>
      <c r="AX32" s="16"/>
      <c r="AY32" s="16"/>
      <c r="AZ32" s="16"/>
    </row>
    <row r="33" spans="1:48">
      <c r="A33" s="16"/>
      <c r="B33" s="1">
        <v>0.8</v>
      </c>
      <c r="C33" s="20">
        <f t="shared" ref="C33:H33" si="63">S77</f>
        <v>1.1429</v>
      </c>
      <c r="D33" s="20">
        <f t="shared" si="63"/>
        <v>6.3343000000000016</v>
      </c>
      <c r="E33" s="20">
        <f t="shared" si="63"/>
        <v>7.3518999999999988</v>
      </c>
      <c r="F33" s="20">
        <f t="shared" si="63"/>
        <v>258.27</v>
      </c>
      <c r="G33" s="20">
        <f t="shared" si="63"/>
        <v>594.6</v>
      </c>
      <c r="H33" s="20">
        <f t="shared" si="63"/>
        <v>1709.8</v>
      </c>
      <c r="J33" s="1" t="s">
        <v>2</v>
      </c>
      <c r="K33" s="87">
        <v>1.5</v>
      </c>
      <c r="L33" s="88"/>
      <c r="M33" s="88"/>
      <c r="N33" s="1"/>
      <c r="O33" s="1"/>
      <c r="P33" s="1"/>
      <c r="R33" s="1" t="s">
        <v>2</v>
      </c>
      <c r="S33" s="87">
        <v>1.4</v>
      </c>
      <c r="T33" s="88"/>
      <c r="U33" s="88"/>
      <c r="V33" s="1"/>
      <c r="W33" s="1"/>
      <c r="X33" s="1"/>
      <c r="Z33" s="1" t="s">
        <v>2</v>
      </c>
      <c r="AA33" s="87">
        <v>1.3</v>
      </c>
      <c r="AB33" s="88"/>
      <c r="AC33" s="88"/>
      <c r="AD33" s="1"/>
      <c r="AE33" s="1"/>
      <c r="AF33" s="1"/>
      <c r="AH33" s="1" t="s">
        <v>2</v>
      </c>
      <c r="AI33" s="87">
        <v>1.2</v>
      </c>
      <c r="AJ33" s="88"/>
      <c r="AK33" s="89"/>
      <c r="AL33" s="1"/>
      <c r="AM33" s="1"/>
      <c r="AN33" s="1"/>
      <c r="AP33" s="1" t="s">
        <v>2</v>
      </c>
      <c r="AQ33" s="87">
        <v>1.1000000000000001</v>
      </c>
      <c r="AR33" s="88"/>
      <c r="AS33" s="88"/>
      <c r="AT33" s="1"/>
      <c r="AU33" s="1"/>
      <c r="AV33" s="1"/>
    </row>
    <row r="34" spans="1:48">
      <c r="A34" s="16"/>
      <c r="B34" s="1">
        <v>1</v>
      </c>
      <c r="C34" s="20">
        <f t="shared" ref="C34:H34" si="64">K77</f>
        <v>1.7479</v>
      </c>
      <c r="D34" s="20">
        <f t="shared" si="64"/>
        <v>8.4794999999999998</v>
      </c>
      <c r="E34" s="20">
        <f t="shared" si="64"/>
        <v>9.9580000000000002</v>
      </c>
      <c r="F34" s="20">
        <f t="shared" si="64"/>
        <v>618.02</v>
      </c>
      <c r="G34" s="20">
        <f t="shared" si="64"/>
        <v>986.93</v>
      </c>
      <c r="H34" s="20">
        <f t="shared" si="64"/>
        <v>3334.4</v>
      </c>
      <c r="J34" s="1" t="s">
        <v>0</v>
      </c>
      <c r="K34" s="1" t="s">
        <v>6</v>
      </c>
      <c r="L34" s="1" t="s">
        <v>5</v>
      </c>
      <c r="M34" s="1" t="s">
        <v>7</v>
      </c>
      <c r="N34" s="1" t="s">
        <v>8</v>
      </c>
      <c r="O34" s="1" t="s">
        <v>9</v>
      </c>
      <c r="P34" s="1" t="s">
        <v>10</v>
      </c>
      <c r="R34" s="1" t="s">
        <v>0</v>
      </c>
      <c r="S34" s="1" t="s">
        <v>6</v>
      </c>
      <c r="T34" s="1" t="s">
        <v>5</v>
      </c>
      <c r="U34" s="1" t="s">
        <v>7</v>
      </c>
      <c r="V34" s="1" t="s">
        <v>8</v>
      </c>
      <c r="W34" s="1" t="s">
        <v>9</v>
      </c>
      <c r="X34" s="1" t="s">
        <v>10</v>
      </c>
      <c r="Z34" s="1" t="s">
        <v>0</v>
      </c>
      <c r="AA34" s="1" t="s">
        <v>6</v>
      </c>
      <c r="AB34" s="1" t="s">
        <v>5</v>
      </c>
      <c r="AC34" s="1" t="s">
        <v>7</v>
      </c>
      <c r="AD34" s="1" t="s">
        <v>8</v>
      </c>
      <c r="AE34" s="1" t="s">
        <v>9</v>
      </c>
      <c r="AF34" s="1" t="s">
        <v>10</v>
      </c>
      <c r="AH34" s="1" t="s">
        <v>0</v>
      </c>
      <c r="AI34" s="1" t="s">
        <v>6</v>
      </c>
      <c r="AJ34" s="1" t="s">
        <v>5</v>
      </c>
      <c r="AK34" s="1" t="s">
        <v>7</v>
      </c>
      <c r="AL34" s="1" t="s">
        <v>8</v>
      </c>
      <c r="AM34" s="1" t="s">
        <v>9</v>
      </c>
      <c r="AN34" s="1" t="s">
        <v>10</v>
      </c>
      <c r="AP34" s="1" t="s">
        <v>0</v>
      </c>
      <c r="AQ34" s="1" t="s">
        <v>6</v>
      </c>
      <c r="AR34" s="1" t="s">
        <v>5</v>
      </c>
      <c r="AS34" s="1" t="s">
        <v>7</v>
      </c>
      <c r="AT34" s="1" t="s">
        <v>8</v>
      </c>
      <c r="AU34" s="1" t="s">
        <v>9</v>
      </c>
      <c r="AV34" s="1" t="s">
        <v>10</v>
      </c>
    </row>
    <row r="35" spans="1:48">
      <c r="A35" s="16"/>
      <c r="B35" s="16"/>
      <c r="C35" s="16"/>
      <c r="D35" s="16"/>
      <c r="E35" s="16"/>
      <c r="F35" s="16"/>
      <c r="G35" s="16"/>
      <c r="H35" s="16"/>
      <c r="J35" s="1">
        <v>1</v>
      </c>
      <c r="K35" s="1">
        <v>0.81200000000000006</v>
      </c>
      <c r="L35" s="1">
        <v>5.4939999999999998</v>
      </c>
      <c r="M35" s="1">
        <v>5.7859999999999996</v>
      </c>
      <c r="N35" s="1">
        <v>1003</v>
      </c>
      <c r="O35" s="1">
        <v>1077</v>
      </c>
      <c r="P35" s="1">
        <v>3193</v>
      </c>
      <c r="R35" s="1">
        <v>1</v>
      </c>
      <c r="S35" s="1">
        <v>0.45800000000000002</v>
      </c>
      <c r="T35" s="1">
        <v>3.992</v>
      </c>
      <c r="U35" s="1">
        <v>6.7919999999999998</v>
      </c>
      <c r="V35" s="1">
        <v>795.2</v>
      </c>
      <c r="W35" s="1">
        <v>983.1</v>
      </c>
      <c r="X35" s="1">
        <v>2908</v>
      </c>
      <c r="Z35" s="1">
        <v>1</v>
      </c>
      <c r="AA35" s="1">
        <v>1.94</v>
      </c>
      <c r="AB35" s="1">
        <v>8.641</v>
      </c>
      <c r="AC35" s="1">
        <v>9.1639999999999997</v>
      </c>
      <c r="AD35" s="1">
        <v>750.5</v>
      </c>
      <c r="AE35" s="1">
        <v>910.6</v>
      </c>
      <c r="AF35" s="1">
        <v>2450</v>
      </c>
      <c r="AH35" s="1">
        <v>1</v>
      </c>
      <c r="AI35" s="1">
        <v>0.89600000000000002</v>
      </c>
      <c r="AJ35" s="1">
        <v>3.5739999999999998</v>
      </c>
      <c r="AK35" s="1">
        <v>3.879</v>
      </c>
      <c r="AL35" s="1">
        <v>661</v>
      </c>
      <c r="AM35" s="1">
        <v>828.5</v>
      </c>
      <c r="AN35" s="1">
        <v>2178</v>
      </c>
      <c r="AP35" s="1">
        <v>1</v>
      </c>
      <c r="AQ35" s="1">
        <v>1.909</v>
      </c>
      <c r="AR35" s="1">
        <v>10.263</v>
      </c>
      <c r="AS35" s="1">
        <v>12.279</v>
      </c>
      <c r="AT35" s="1">
        <v>592.6</v>
      </c>
      <c r="AU35" s="1">
        <v>782.6</v>
      </c>
      <c r="AV35" s="1">
        <v>2184</v>
      </c>
    </row>
    <row r="36" spans="1:48" ht="18">
      <c r="A36" s="16"/>
      <c r="B36" s="87" t="s">
        <v>18</v>
      </c>
      <c r="C36" s="88"/>
      <c r="D36" s="88"/>
      <c r="E36" s="88"/>
      <c r="F36" s="88"/>
      <c r="G36" s="88"/>
      <c r="H36" s="89"/>
      <c r="J36" s="1">
        <v>2</v>
      </c>
      <c r="K36" s="1">
        <v>0.93</v>
      </c>
      <c r="L36" s="1">
        <v>5.798</v>
      </c>
      <c r="M36" s="1">
        <v>6.343</v>
      </c>
      <c r="N36" s="1">
        <v>1018</v>
      </c>
      <c r="O36" s="1">
        <v>1081</v>
      </c>
      <c r="P36" s="1">
        <v>3242</v>
      </c>
      <c r="R36" s="1">
        <v>2</v>
      </c>
      <c r="S36" s="1">
        <v>1.129</v>
      </c>
      <c r="T36" s="1">
        <v>5.0369999999999999</v>
      </c>
      <c r="U36" s="1">
        <v>5.8310000000000004</v>
      </c>
      <c r="V36" s="1">
        <v>779.1</v>
      </c>
      <c r="W36" s="1">
        <v>979.5</v>
      </c>
      <c r="X36" s="1">
        <v>2953</v>
      </c>
      <c r="Z36" s="1">
        <v>2</v>
      </c>
      <c r="AA36" s="1">
        <v>1.962</v>
      </c>
      <c r="AB36" s="1">
        <v>8.2940000000000005</v>
      </c>
      <c r="AC36" s="1">
        <v>8.6020000000000003</v>
      </c>
      <c r="AD36" s="1">
        <v>740.6</v>
      </c>
      <c r="AE36" s="1">
        <v>906.6</v>
      </c>
      <c r="AF36" s="1">
        <v>2475</v>
      </c>
      <c r="AH36" s="1">
        <v>2</v>
      </c>
      <c r="AI36" s="1">
        <v>0.81100000000000005</v>
      </c>
      <c r="AJ36" s="1">
        <v>3.9159999999999999</v>
      </c>
      <c r="AK36" s="1">
        <v>4.7930000000000001</v>
      </c>
      <c r="AL36" s="1">
        <v>678.8</v>
      </c>
      <c r="AM36" s="1">
        <v>832.6</v>
      </c>
      <c r="AN36" s="1">
        <v>2232</v>
      </c>
      <c r="AP36" s="1">
        <v>2</v>
      </c>
      <c r="AQ36" s="1">
        <v>1.573</v>
      </c>
      <c r="AR36" s="1">
        <v>8.8070000000000004</v>
      </c>
      <c r="AS36" s="1">
        <v>10.879</v>
      </c>
      <c r="AT36" s="1">
        <v>596.20000000000005</v>
      </c>
      <c r="AU36" s="1">
        <v>775.2</v>
      </c>
      <c r="AV36" s="1">
        <v>2160</v>
      </c>
    </row>
    <row r="37" spans="1:48" ht="18">
      <c r="A37" s="16"/>
      <c r="B37" s="25" t="s">
        <v>21</v>
      </c>
      <c r="C37" s="25" t="s">
        <v>22</v>
      </c>
      <c r="D37" s="25" t="s">
        <v>23</v>
      </c>
      <c r="E37" s="25" t="s">
        <v>24</v>
      </c>
      <c r="F37" s="25" t="s">
        <v>25</v>
      </c>
      <c r="G37" s="25" t="s">
        <v>26</v>
      </c>
      <c r="H37" s="25" t="s">
        <v>27</v>
      </c>
      <c r="J37" s="1">
        <v>3</v>
      </c>
      <c r="K37" s="1">
        <v>0.95699999999999996</v>
      </c>
      <c r="L37" s="1">
        <v>5.4329999999999998</v>
      </c>
      <c r="M37" s="1">
        <v>5.7569999999999997</v>
      </c>
      <c r="N37" s="1">
        <v>1025</v>
      </c>
      <c r="O37" s="1">
        <v>1078</v>
      </c>
      <c r="P37" s="1">
        <v>3312</v>
      </c>
      <c r="R37" s="1">
        <v>3</v>
      </c>
      <c r="S37" s="1">
        <v>1.141</v>
      </c>
      <c r="T37" s="1">
        <v>5.6</v>
      </c>
      <c r="U37" s="1">
        <v>6.1959999999999997</v>
      </c>
      <c r="V37" s="1">
        <v>776.4</v>
      </c>
      <c r="W37" s="1">
        <v>981.9</v>
      </c>
      <c r="X37" s="1">
        <v>2979</v>
      </c>
      <c r="Z37" s="1">
        <v>3</v>
      </c>
      <c r="AA37" s="1">
        <v>1.9350000000000001</v>
      </c>
      <c r="AB37" s="1">
        <v>7.2389999999999999</v>
      </c>
      <c r="AC37" s="1">
        <v>8.8369999999999997</v>
      </c>
      <c r="AD37" s="1">
        <v>752.2</v>
      </c>
      <c r="AE37" s="1">
        <v>905.9</v>
      </c>
      <c r="AF37" s="1">
        <v>2494</v>
      </c>
      <c r="AH37" s="1">
        <v>3</v>
      </c>
      <c r="AI37" s="1">
        <v>0.56299999999999994</v>
      </c>
      <c r="AJ37" s="1">
        <v>3.7589999999999999</v>
      </c>
      <c r="AK37" s="1">
        <v>5.2880000000000003</v>
      </c>
      <c r="AL37" s="1">
        <v>676.5</v>
      </c>
      <c r="AM37" s="1">
        <v>836</v>
      </c>
      <c r="AN37" s="1">
        <v>2260</v>
      </c>
      <c r="AP37" s="1">
        <v>3</v>
      </c>
      <c r="AQ37" s="1">
        <v>1.748</v>
      </c>
      <c r="AR37" s="1">
        <v>7.7130000000000001</v>
      </c>
      <c r="AS37" s="1">
        <v>10.319000000000001</v>
      </c>
      <c r="AT37" s="1">
        <v>584.5</v>
      </c>
      <c r="AU37" s="1">
        <v>767.1</v>
      </c>
      <c r="AV37" s="1">
        <v>2150</v>
      </c>
    </row>
    <row r="38" spans="1:48">
      <c r="A38" s="16"/>
      <c r="B38" s="1">
        <v>0.2</v>
      </c>
      <c r="C38" s="20">
        <f t="shared" ref="C38:H38" si="65">AQ92</f>
        <v>2.0689000000000002</v>
      </c>
      <c r="D38" s="20">
        <f t="shared" si="65"/>
        <v>9.7630000000000017</v>
      </c>
      <c r="E38" s="20">
        <f t="shared" si="65"/>
        <v>11.186099999999998</v>
      </c>
      <c r="F38" s="20">
        <f t="shared" si="65"/>
        <v>89.33</v>
      </c>
      <c r="G38" s="20">
        <f t="shared" si="65"/>
        <v>216.72000000000003</v>
      </c>
      <c r="H38" s="20">
        <f t="shared" si="65"/>
        <v>1326.4</v>
      </c>
      <c r="J38" s="1">
        <v>4</v>
      </c>
      <c r="K38" s="1">
        <v>0.89800000000000002</v>
      </c>
      <c r="L38" s="1">
        <v>5.75</v>
      </c>
      <c r="M38" s="1">
        <v>6.3959999999999999</v>
      </c>
      <c r="N38" s="1">
        <v>1043</v>
      </c>
      <c r="O38" s="1">
        <v>1081</v>
      </c>
      <c r="P38" s="1">
        <v>3354</v>
      </c>
      <c r="R38" s="1">
        <v>4</v>
      </c>
      <c r="S38" s="1">
        <v>0.50600000000000001</v>
      </c>
      <c r="T38" s="1">
        <v>3.6360000000000001</v>
      </c>
      <c r="U38" s="1">
        <v>4.2560000000000002</v>
      </c>
      <c r="V38" s="1">
        <v>799.4</v>
      </c>
      <c r="W38" s="1">
        <v>982.8</v>
      </c>
      <c r="X38" s="1">
        <v>3013</v>
      </c>
      <c r="Z38" s="1">
        <v>4</v>
      </c>
      <c r="AA38" s="1">
        <v>1.9330000000000001</v>
      </c>
      <c r="AB38" s="1">
        <v>8.8840000000000003</v>
      </c>
      <c r="AC38" s="1">
        <v>11.571999999999999</v>
      </c>
      <c r="AD38" s="1">
        <v>756.2</v>
      </c>
      <c r="AE38" s="1">
        <v>904.1</v>
      </c>
      <c r="AF38" s="1">
        <v>2509</v>
      </c>
      <c r="AH38" s="1">
        <v>4</v>
      </c>
      <c r="AI38" s="1">
        <v>1.024</v>
      </c>
      <c r="AJ38" s="1">
        <v>4.4870000000000001</v>
      </c>
      <c r="AK38" s="1">
        <v>5.0819999999999999</v>
      </c>
      <c r="AL38" s="1">
        <v>686.3</v>
      </c>
      <c r="AM38" s="1">
        <v>834.1</v>
      </c>
      <c r="AN38" s="1">
        <v>2286</v>
      </c>
      <c r="AP38" s="1">
        <v>4</v>
      </c>
      <c r="AQ38" s="1">
        <v>1.532</v>
      </c>
      <c r="AR38" s="1">
        <v>6.4020000000000001</v>
      </c>
      <c r="AS38" s="1">
        <v>7.3659999999999997</v>
      </c>
      <c r="AT38" s="1">
        <v>593.70000000000005</v>
      </c>
      <c r="AU38" s="1">
        <v>764.2</v>
      </c>
      <c r="AV38" s="1">
        <v>2155</v>
      </c>
    </row>
    <row r="39" spans="1:48">
      <c r="A39" s="16"/>
      <c r="B39" s="1">
        <v>0.4</v>
      </c>
      <c r="C39" s="20">
        <f t="shared" ref="C39:H39" si="66">AI92</f>
        <v>1.7302999999999997</v>
      </c>
      <c r="D39" s="20">
        <f t="shared" si="66"/>
        <v>8.7028999999999996</v>
      </c>
      <c r="E39" s="20">
        <f t="shared" si="66"/>
        <v>9.7938999999999989</v>
      </c>
      <c r="F39" s="20">
        <f t="shared" si="66"/>
        <v>281.65999999999997</v>
      </c>
      <c r="G39" s="20">
        <f t="shared" si="66"/>
        <v>403.88</v>
      </c>
      <c r="H39" s="20">
        <f t="shared" si="66"/>
        <v>2049.4</v>
      </c>
      <c r="J39" s="1">
        <v>5</v>
      </c>
      <c r="K39" s="1">
        <v>0.97399999999999998</v>
      </c>
      <c r="L39" s="1">
        <v>5.5620000000000003</v>
      </c>
      <c r="M39" s="1">
        <v>5.8639999999999999</v>
      </c>
      <c r="N39" s="1">
        <v>1059</v>
      </c>
      <c r="O39" s="1">
        <v>1085</v>
      </c>
      <c r="P39" s="1">
        <v>3368</v>
      </c>
      <c r="R39" s="1">
        <v>5</v>
      </c>
      <c r="S39" s="1">
        <v>1.242</v>
      </c>
      <c r="T39" s="1">
        <v>5.9870000000000001</v>
      </c>
      <c r="U39" s="1">
        <v>6.4729999999999999</v>
      </c>
      <c r="V39" s="1">
        <v>812.8</v>
      </c>
      <c r="W39" s="1">
        <v>979.4</v>
      </c>
      <c r="X39" s="1">
        <v>3038</v>
      </c>
      <c r="Z39" s="1">
        <v>5</v>
      </c>
      <c r="AA39" s="1">
        <v>1.88</v>
      </c>
      <c r="AB39" s="1">
        <v>7.5990000000000002</v>
      </c>
      <c r="AC39" s="1">
        <v>8.1050000000000004</v>
      </c>
      <c r="AD39" s="1">
        <v>763.6</v>
      </c>
      <c r="AE39" s="1">
        <v>901.3</v>
      </c>
      <c r="AF39" s="1">
        <v>2481</v>
      </c>
      <c r="AH39" s="1">
        <v>5</v>
      </c>
      <c r="AI39" s="1">
        <v>1.2989999999999999</v>
      </c>
      <c r="AJ39" s="1">
        <v>6.3760000000000003</v>
      </c>
      <c r="AK39" s="1">
        <v>7.0490000000000004</v>
      </c>
      <c r="AL39" s="1">
        <v>690.4</v>
      </c>
      <c r="AM39" s="1">
        <v>835.4</v>
      </c>
      <c r="AN39" s="1">
        <v>2322</v>
      </c>
      <c r="AP39" s="1">
        <v>5</v>
      </c>
      <c r="AQ39" s="1">
        <v>1.518</v>
      </c>
      <c r="AR39" s="1">
        <v>8.3840000000000003</v>
      </c>
      <c r="AS39" s="1">
        <v>9.4060000000000006</v>
      </c>
      <c r="AT39" s="1">
        <v>597.6</v>
      </c>
      <c r="AU39" s="1">
        <v>758.4</v>
      </c>
      <c r="AV39" s="1">
        <v>2164</v>
      </c>
    </row>
    <row r="40" spans="1:48">
      <c r="A40" s="16"/>
      <c r="B40" s="1">
        <v>0.6</v>
      </c>
      <c r="C40" s="20">
        <f t="shared" ref="C40:H40" si="67">AA92</f>
        <v>0.94259999999999999</v>
      </c>
      <c r="D40" s="20">
        <f t="shared" si="67"/>
        <v>5.2766000000000002</v>
      </c>
      <c r="E40" s="20">
        <f t="shared" si="67"/>
        <v>6.3268000000000004</v>
      </c>
      <c r="F40" s="20">
        <f t="shared" si="67"/>
        <v>296.54000000000002</v>
      </c>
      <c r="G40" s="20">
        <f t="shared" si="67"/>
        <v>405.14</v>
      </c>
      <c r="H40" s="20">
        <f t="shared" si="67"/>
        <v>1323.2</v>
      </c>
      <c r="J40" s="1">
        <v>6</v>
      </c>
      <c r="K40" s="1">
        <v>1.111</v>
      </c>
      <c r="L40" s="1">
        <v>5.3639999999999999</v>
      </c>
      <c r="M40" s="1">
        <v>6.98</v>
      </c>
      <c r="N40" s="1">
        <v>1076</v>
      </c>
      <c r="O40" s="1">
        <v>1083</v>
      </c>
      <c r="P40" s="1">
        <v>3395</v>
      </c>
      <c r="R40" s="1">
        <v>6</v>
      </c>
      <c r="S40" s="1">
        <v>1.22</v>
      </c>
      <c r="T40" s="1">
        <v>6.87</v>
      </c>
      <c r="U40" s="1">
        <v>7.3879999999999999</v>
      </c>
      <c r="V40" s="1">
        <v>831.3</v>
      </c>
      <c r="W40" s="1">
        <v>976.9</v>
      </c>
      <c r="X40" s="1">
        <v>3063</v>
      </c>
      <c r="Z40" s="1">
        <v>6</v>
      </c>
      <c r="AA40" s="1">
        <v>1.7849999999999999</v>
      </c>
      <c r="AB40" s="1">
        <v>7.343</v>
      </c>
      <c r="AC40" s="1">
        <v>8.0950000000000006</v>
      </c>
      <c r="AD40" s="1">
        <v>746.3</v>
      </c>
      <c r="AE40" s="1">
        <v>896.7</v>
      </c>
      <c r="AF40" s="1">
        <v>2422</v>
      </c>
      <c r="AH40" s="1">
        <v>6</v>
      </c>
      <c r="AI40" s="1">
        <v>0.75800000000000001</v>
      </c>
      <c r="AJ40" s="1">
        <v>4.4050000000000002</v>
      </c>
      <c r="AK40" s="1">
        <v>4.7519999999999998</v>
      </c>
      <c r="AL40" s="1">
        <v>689.4</v>
      </c>
      <c r="AM40" s="1">
        <v>837.1</v>
      </c>
      <c r="AN40" s="1">
        <v>2338</v>
      </c>
      <c r="AP40" s="1">
        <v>6</v>
      </c>
      <c r="AQ40" s="1">
        <v>1.3129999999999999</v>
      </c>
      <c r="AR40" s="1">
        <v>6.4029999999999996</v>
      </c>
      <c r="AS40" s="1">
        <v>7.4169999999999998</v>
      </c>
      <c r="AT40" s="1">
        <v>607.9</v>
      </c>
      <c r="AU40" s="1">
        <v>769.4</v>
      </c>
      <c r="AV40" s="1">
        <v>2188</v>
      </c>
    </row>
    <row r="41" spans="1:48">
      <c r="A41" s="16"/>
      <c r="B41" s="1">
        <v>0.8</v>
      </c>
      <c r="C41" s="20">
        <f t="shared" ref="C41:H41" si="68">S92</f>
        <v>1.6375</v>
      </c>
      <c r="D41" s="20">
        <f t="shared" si="68"/>
        <v>8.1807999999999996</v>
      </c>
      <c r="E41" s="20">
        <f t="shared" si="68"/>
        <v>9.4130000000000003</v>
      </c>
      <c r="F41" s="20">
        <f t="shared" si="68"/>
        <v>658.49</v>
      </c>
      <c r="G41" s="20">
        <f t="shared" si="68"/>
        <v>720.00000000000011</v>
      </c>
      <c r="H41" s="20">
        <f t="shared" si="68"/>
        <v>3241</v>
      </c>
      <c r="J41" s="1">
        <v>7</v>
      </c>
      <c r="K41" s="1">
        <v>0.86599999999999999</v>
      </c>
      <c r="L41" s="1">
        <v>5.4379999999999997</v>
      </c>
      <c r="M41" s="1">
        <v>5.7480000000000002</v>
      </c>
      <c r="N41" s="1">
        <v>1080</v>
      </c>
      <c r="O41" s="1">
        <v>1078</v>
      </c>
      <c r="P41" s="1">
        <v>3407</v>
      </c>
      <c r="R41" s="1">
        <v>7</v>
      </c>
      <c r="S41" s="1">
        <v>1.0880000000000001</v>
      </c>
      <c r="T41" s="1">
        <v>5.9640000000000004</v>
      </c>
      <c r="U41" s="1">
        <v>6.8819999999999997</v>
      </c>
      <c r="V41" s="1">
        <v>845.5</v>
      </c>
      <c r="W41" s="1">
        <v>974.7</v>
      </c>
      <c r="X41" s="1">
        <v>3019</v>
      </c>
      <c r="Z41" s="1">
        <v>7</v>
      </c>
      <c r="AA41" s="1">
        <v>1.7749999999999999</v>
      </c>
      <c r="AB41" s="1">
        <v>6.9390000000000001</v>
      </c>
      <c r="AC41" s="1">
        <v>8.0869999999999997</v>
      </c>
      <c r="AD41" s="1">
        <v>736.8</v>
      </c>
      <c r="AE41" s="1">
        <v>881.1</v>
      </c>
      <c r="AF41" s="1">
        <v>2438</v>
      </c>
      <c r="AH41" s="1">
        <v>7</v>
      </c>
      <c r="AI41" s="1">
        <v>1.0589999999999999</v>
      </c>
      <c r="AJ41" s="1">
        <v>5.0430000000000001</v>
      </c>
      <c r="AK41" s="1">
        <v>7.1150000000000002</v>
      </c>
      <c r="AL41" s="1">
        <v>675.2</v>
      </c>
      <c r="AM41" s="1">
        <v>832.5</v>
      </c>
      <c r="AN41" s="1">
        <v>2331</v>
      </c>
      <c r="AP41" s="1">
        <v>7</v>
      </c>
      <c r="AQ41" s="1">
        <v>1.3340000000000001</v>
      </c>
      <c r="AR41" s="1">
        <v>7.3419999999999996</v>
      </c>
      <c r="AS41" s="1">
        <v>8.7560000000000002</v>
      </c>
      <c r="AT41" s="1">
        <v>619.79999999999995</v>
      </c>
      <c r="AU41" s="1">
        <v>762.9</v>
      </c>
      <c r="AV41" s="1">
        <v>2140</v>
      </c>
    </row>
    <row r="42" spans="1:48">
      <c r="A42" s="16"/>
      <c r="B42" s="1">
        <v>1</v>
      </c>
      <c r="C42" s="20">
        <f t="shared" ref="C42:H42" si="69">K92</f>
        <v>1.4358999999999997</v>
      </c>
      <c r="D42" s="20">
        <f t="shared" si="69"/>
        <v>6.7</v>
      </c>
      <c r="E42" s="20">
        <f t="shared" si="69"/>
        <v>7.5907</v>
      </c>
      <c r="F42" s="20">
        <f t="shared" si="69"/>
        <v>804.05</v>
      </c>
      <c r="G42" s="20">
        <f t="shared" si="69"/>
        <v>867.99</v>
      </c>
      <c r="H42" s="20">
        <f t="shared" si="69"/>
        <v>3331.4</v>
      </c>
      <c r="J42" s="1">
        <v>8</v>
      </c>
      <c r="K42" s="1">
        <v>1.0900000000000001</v>
      </c>
      <c r="L42" s="1">
        <v>5.96</v>
      </c>
      <c r="M42" s="1">
        <v>7.048</v>
      </c>
      <c r="N42" s="1">
        <v>1119</v>
      </c>
      <c r="O42" s="1">
        <v>1083</v>
      </c>
      <c r="P42" s="1">
        <v>3373</v>
      </c>
      <c r="R42" s="1">
        <v>8</v>
      </c>
      <c r="S42" s="1">
        <v>1.0509999999999999</v>
      </c>
      <c r="T42" s="1">
        <v>7.1790000000000003</v>
      </c>
      <c r="U42" s="1">
        <v>8.4380000000000006</v>
      </c>
      <c r="V42" s="1">
        <v>847.1</v>
      </c>
      <c r="W42" s="1">
        <v>969.1</v>
      </c>
      <c r="X42" s="1">
        <v>2986</v>
      </c>
      <c r="Z42" s="1">
        <v>8</v>
      </c>
      <c r="AA42" s="1">
        <v>1.62</v>
      </c>
      <c r="AB42" s="1">
        <v>8.8450000000000006</v>
      </c>
      <c r="AC42" s="1">
        <v>11.351000000000001</v>
      </c>
      <c r="AD42" s="1">
        <v>730.5</v>
      </c>
      <c r="AE42" s="1">
        <v>875.4</v>
      </c>
      <c r="AF42" s="1">
        <v>2421</v>
      </c>
      <c r="AH42" s="1">
        <v>8</v>
      </c>
      <c r="AI42" s="1">
        <v>1.1319999999999999</v>
      </c>
      <c r="AJ42" s="1">
        <v>5.0979999999999999</v>
      </c>
      <c r="AK42" s="1">
        <v>7.5049999999999999</v>
      </c>
      <c r="AL42" s="1">
        <v>686.7</v>
      </c>
      <c r="AM42" s="1">
        <v>835.4</v>
      </c>
      <c r="AN42" s="1">
        <v>2337</v>
      </c>
      <c r="AP42" s="1">
        <v>8</v>
      </c>
      <c r="AQ42" s="1">
        <v>1.0229999999999999</v>
      </c>
      <c r="AR42" s="1">
        <v>6.8090000000000002</v>
      </c>
      <c r="AS42" s="1">
        <v>8.9960000000000004</v>
      </c>
      <c r="AT42" s="1">
        <v>618</v>
      </c>
      <c r="AU42" s="1">
        <v>751.8</v>
      </c>
      <c r="AV42" s="1">
        <v>2031</v>
      </c>
    </row>
    <row r="43" spans="1:48">
      <c r="A43" s="16"/>
      <c r="B43" s="16"/>
      <c r="C43" s="16"/>
      <c r="D43" s="16"/>
      <c r="E43" s="16"/>
      <c r="F43" s="16"/>
      <c r="G43" s="16"/>
      <c r="H43" s="16"/>
      <c r="J43" s="1">
        <v>9</v>
      </c>
      <c r="K43" s="1">
        <v>0.82199999999999995</v>
      </c>
      <c r="L43" s="1">
        <v>5.4189999999999996</v>
      </c>
      <c r="M43" s="1">
        <v>5.7309999999999999</v>
      </c>
      <c r="N43" s="1">
        <v>1104</v>
      </c>
      <c r="O43" s="1">
        <v>1094</v>
      </c>
      <c r="P43" s="1">
        <v>3352</v>
      </c>
      <c r="R43" s="1">
        <v>9</v>
      </c>
      <c r="S43" s="1">
        <v>1.071</v>
      </c>
      <c r="T43" s="1">
        <v>7.577</v>
      </c>
      <c r="U43" s="1">
        <v>9.4030000000000005</v>
      </c>
      <c r="V43" s="1">
        <v>845.5</v>
      </c>
      <c r="W43" s="1">
        <v>976.6</v>
      </c>
      <c r="X43" s="1">
        <v>3023</v>
      </c>
      <c r="Z43" s="1">
        <v>9</v>
      </c>
      <c r="AA43" s="1">
        <v>1.5860000000000001</v>
      </c>
      <c r="AB43" s="1">
        <v>8.9459999999999997</v>
      </c>
      <c r="AC43" s="1">
        <v>10.528</v>
      </c>
      <c r="AD43" s="1">
        <v>740</v>
      </c>
      <c r="AE43" s="1">
        <v>876.5</v>
      </c>
      <c r="AF43" s="1">
        <v>2432</v>
      </c>
      <c r="AH43" s="1">
        <v>9</v>
      </c>
      <c r="AI43" s="1">
        <v>0.81100000000000005</v>
      </c>
      <c r="AJ43" s="1">
        <v>3.988</v>
      </c>
      <c r="AK43" s="1">
        <v>4.3620000000000001</v>
      </c>
      <c r="AL43" s="1">
        <v>695</v>
      </c>
      <c r="AM43" s="1">
        <v>837.5</v>
      </c>
      <c r="AN43" s="1">
        <v>2350</v>
      </c>
      <c r="AP43" s="1">
        <v>9</v>
      </c>
      <c r="AQ43" s="1">
        <v>1.8420000000000001</v>
      </c>
      <c r="AR43" s="1">
        <v>10.191000000000001</v>
      </c>
      <c r="AS43" s="1">
        <v>13.414</v>
      </c>
      <c r="AT43" s="1">
        <v>612.1</v>
      </c>
      <c r="AU43" s="1">
        <v>743.2</v>
      </c>
      <c r="AV43" s="1">
        <v>2010</v>
      </c>
    </row>
    <row r="44" spans="1:48" ht="18">
      <c r="A44" s="16"/>
      <c r="B44" s="87" t="s">
        <v>19</v>
      </c>
      <c r="C44" s="88"/>
      <c r="D44" s="88"/>
      <c r="E44" s="88"/>
      <c r="F44" s="88"/>
      <c r="G44" s="88"/>
      <c r="H44" s="89"/>
      <c r="J44" s="1">
        <v>10</v>
      </c>
      <c r="K44" s="1">
        <v>0.95599999999999996</v>
      </c>
      <c r="L44" s="1">
        <v>5.91</v>
      </c>
      <c r="M44" s="1">
        <v>6.4139999999999997</v>
      </c>
      <c r="N44" s="1">
        <v>1119</v>
      </c>
      <c r="O44" s="1">
        <v>1094</v>
      </c>
      <c r="P44" s="1">
        <v>3407</v>
      </c>
      <c r="R44" s="1">
        <v>10</v>
      </c>
      <c r="S44" s="1">
        <v>1.3360000000000001</v>
      </c>
      <c r="T44" s="1">
        <v>6.7510000000000003</v>
      </c>
      <c r="U44" s="1">
        <v>7.1689999999999996</v>
      </c>
      <c r="V44" s="1">
        <v>812.8</v>
      </c>
      <c r="W44" s="1">
        <v>984.2</v>
      </c>
      <c r="X44" s="1">
        <v>3013</v>
      </c>
      <c r="Z44" s="1">
        <v>10</v>
      </c>
      <c r="AA44" s="1">
        <v>1.925</v>
      </c>
      <c r="AB44" s="1">
        <v>8.5909999999999993</v>
      </c>
      <c r="AC44" s="1">
        <v>9.4570000000000007</v>
      </c>
      <c r="AD44" s="1">
        <v>763.6</v>
      </c>
      <c r="AE44" s="1">
        <v>908.8</v>
      </c>
      <c r="AF44" s="1">
        <v>2509</v>
      </c>
      <c r="AH44" s="1">
        <v>10</v>
      </c>
      <c r="AI44" s="1">
        <v>1.1879999999999999</v>
      </c>
      <c r="AJ44" s="1">
        <v>6.5049999999999999</v>
      </c>
      <c r="AK44" s="1">
        <v>8.4260000000000002</v>
      </c>
      <c r="AL44" s="1">
        <v>708</v>
      </c>
      <c r="AM44" s="1">
        <v>842.8</v>
      </c>
      <c r="AN44" s="1">
        <v>2327</v>
      </c>
      <c r="AP44" s="1">
        <v>10</v>
      </c>
      <c r="AQ44" s="1">
        <v>1.7010000000000001</v>
      </c>
      <c r="AR44" s="1">
        <v>8.9689999999999994</v>
      </c>
      <c r="AS44" s="1">
        <v>9.8949999999999996</v>
      </c>
      <c r="AT44" s="1">
        <v>606.9</v>
      </c>
      <c r="AU44" s="1">
        <v>743.7</v>
      </c>
      <c r="AV44" s="1">
        <v>2020</v>
      </c>
    </row>
    <row r="45" spans="1:48" ht="18">
      <c r="A45" s="16"/>
      <c r="B45" s="25" t="s">
        <v>21</v>
      </c>
      <c r="C45" s="25" t="s">
        <v>22</v>
      </c>
      <c r="D45" s="25" t="s">
        <v>23</v>
      </c>
      <c r="E45" s="25" t="s">
        <v>24</v>
      </c>
      <c r="F45" s="25" t="s">
        <v>25</v>
      </c>
      <c r="G45" s="25" t="s">
        <v>26</v>
      </c>
      <c r="H45" s="25" t="s">
        <v>27</v>
      </c>
      <c r="J45" s="1" t="s">
        <v>3</v>
      </c>
      <c r="K45" s="1">
        <f>AVERAGE(K35:K44)</f>
        <v>0.94159999999999988</v>
      </c>
      <c r="L45" s="1">
        <f t="shared" ref="L45" si="70">AVERAGE(L35:L44)</f>
        <v>5.6128</v>
      </c>
      <c r="M45" s="1">
        <f t="shared" ref="M45:P45" si="71">AVERAGE(M35:M44)</f>
        <v>6.2067000000000005</v>
      </c>
      <c r="N45" s="1">
        <f t="shared" si="71"/>
        <v>1064.5999999999999</v>
      </c>
      <c r="O45" s="1">
        <f t="shared" si="71"/>
        <v>1083.4000000000001</v>
      </c>
      <c r="P45" s="1">
        <f t="shared" si="71"/>
        <v>3340.3</v>
      </c>
      <c r="R45" s="1" t="s">
        <v>3</v>
      </c>
      <c r="S45" s="1">
        <f>AVERAGE(S35:S44)</f>
        <v>1.0242</v>
      </c>
      <c r="T45" s="1">
        <f t="shared" ref="T45" si="72">AVERAGE(T35:T44)</f>
        <v>5.8593000000000002</v>
      </c>
      <c r="U45" s="1">
        <f t="shared" ref="U45:X45" si="73">AVERAGE(U35:U44)</f>
        <v>6.8828000000000005</v>
      </c>
      <c r="V45" s="1">
        <f t="shared" si="73"/>
        <v>814.5100000000001</v>
      </c>
      <c r="W45" s="1">
        <f t="shared" si="73"/>
        <v>978.82</v>
      </c>
      <c r="X45" s="1">
        <f t="shared" si="73"/>
        <v>2999.5</v>
      </c>
      <c r="Z45" s="1" t="s">
        <v>3</v>
      </c>
      <c r="AA45" s="1">
        <f>AVERAGE(AA35:AA44)</f>
        <v>1.8340999999999998</v>
      </c>
      <c r="AB45" s="1">
        <f t="shared" ref="AB45" si="74">AVERAGE(AB35:AB44)</f>
        <v>8.1321000000000012</v>
      </c>
      <c r="AC45" s="1">
        <f t="shared" ref="AC45:AF45" si="75">AVERAGE(AC35:AC44)</f>
        <v>9.3797999999999995</v>
      </c>
      <c r="AD45" s="1">
        <f t="shared" si="75"/>
        <v>748.03</v>
      </c>
      <c r="AE45" s="1">
        <f t="shared" si="75"/>
        <v>896.7</v>
      </c>
      <c r="AF45" s="1">
        <f t="shared" si="75"/>
        <v>2463.1</v>
      </c>
      <c r="AH45" s="1" t="s">
        <v>3</v>
      </c>
      <c r="AI45" s="1">
        <f>AVERAGE(AI35:AI44)</f>
        <v>0.95410000000000006</v>
      </c>
      <c r="AJ45" s="1">
        <f t="shared" ref="AJ45" si="76">AVERAGE(AJ35:AJ44)</f>
        <v>4.7151000000000005</v>
      </c>
      <c r="AK45" s="1">
        <f t="shared" ref="AK45:AN45" si="77">AVERAGE(AK35:AK44)</f>
        <v>5.8251000000000008</v>
      </c>
      <c r="AL45" s="1">
        <f t="shared" si="77"/>
        <v>684.73</v>
      </c>
      <c r="AM45" s="1">
        <f t="shared" si="77"/>
        <v>835.18999999999994</v>
      </c>
      <c r="AN45" s="1">
        <f t="shared" si="77"/>
        <v>2296.1</v>
      </c>
      <c r="AP45" s="1" t="s">
        <v>3</v>
      </c>
      <c r="AQ45" s="1">
        <f>AVERAGE(AQ35:AQ44)</f>
        <v>1.5493000000000001</v>
      </c>
      <c r="AR45" s="1">
        <f t="shared" ref="AR45" si="78">AVERAGE(AR35:AR44)</f>
        <v>8.1282999999999994</v>
      </c>
      <c r="AS45" s="1">
        <f t="shared" ref="AS45:AV45" si="79">AVERAGE(AS35:AS44)</f>
        <v>9.8726999999999983</v>
      </c>
      <c r="AT45" s="1">
        <f t="shared" si="79"/>
        <v>602.93000000000006</v>
      </c>
      <c r="AU45" s="1">
        <f t="shared" si="79"/>
        <v>761.85</v>
      </c>
      <c r="AV45" s="1">
        <f t="shared" si="79"/>
        <v>2120.1999999999998</v>
      </c>
    </row>
    <row r="46" spans="1:48">
      <c r="A46" s="16"/>
      <c r="B46" s="1">
        <v>0.2</v>
      </c>
      <c r="C46" s="20">
        <f t="shared" ref="C46:H46" si="80">AQ107</f>
        <v>1.3468000000000002</v>
      </c>
      <c r="D46" s="20">
        <f t="shared" si="80"/>
        <v>7.9266999999999994</v>
      </c>
      <c r="E46" s="20">
        <f t="shared" si="80"/>
        <v>9.8656000000000006</v>
      </c>
      <c r="F46" s="20">
        <f t="shared" si="80"/>
        <v>116.08000000000001</v>
      </c>
      <c r="G46" s="20">
        <f t="shared" si="80"/>
        <v>153.32</v>
      </c>
      <c r="H46" s="20">
        <f t="shared" si="80"/>
        <v>536.76</v>
      </c>
      <c r="J46" s="1" t="s">
        <v>4</v>
      </c>
      <c r="K46" s="1">
        <f>STDEV(K35:K44)</f>
        <v>0.10058959522071316</v>
      </c>
      <c r="L46" s="1">
        <f t="shared" ref="L46:M46" si="81">STDEV(L35:L44)</f>
        <v>0.22136837072074647</v>
      </c>
      <c r="M46" s="1">
        <f t="shared" si="81"/>
        <v>0.50952288139656376</v>
      </c>
      <c r="N46" s="1">
        <f t="shared" ref="N46:P46" si="82">STDEV(N35:N44)</f>
        <v>41.992591939267328</v>
      </c>
      <c r="O46" s="1">
        <f t="shared" si="82"/>
        <v>6.1318838867057313</v>
      </c>
      <c r="P46" s="1">
        <f t="shared" si="82"/>
        <v>71.656665968890266</v>
      </c>
      <c r="R46" s="1" t="s">
        <v>4</v>
      </c>
      <c r="S46" s="1">
        <f>STDEV(S35:S44)</f>
        <v>0.29883321249300332</v>
      </c>
      <c r="T46" s="1">
        <f t="shared" ref="T46:U46" si="83">STDEV(T35:T44)</f>
        <v>1.3211653147463756</v>
      </c>
      <c r="U46" s="1">
        <f t="shared" si="83"/>
        <v>1.4048103707539235</v>
      </c>
      <c r="V46" s="1">
        <f t="shared" ref="V46:X46" si="84">STDEV(V35:V44)</f>
        <v>27.035057487140357</v>
      </c>
      <c r="W46" s="1">
        <f t="shared" si="84"/>
        <v>4.6362820353315009</v>
      </c>
      <c r="X46" s="1">
        <f t="shared" si="84"/>
        <v>44.657337334169149</v>
      </c>
      <c r="Z46" s="1" t="s">
        <v>4</v>
      </c>
      <c r="AA46" s="1">
        <f>STDEV(AA35:AA44)</f>
        <v>0.13792143496289208</v>
      </c>
      <c r="AB46" s="1">
        <f t="shared" ref="AB46:AC46" si="85">STDEV(AB35:AB44)</f>
        <v>0.77170683120814976</v>
      </c>
      <c r="AC46" s="1">
        <f t="shared" si="85"/>
        <v>1.3295373297170405</v>
      </c>
      <c r="AD46" s="1">
        <f t="shared" ref="AD46:AF46" si="86">STDEV(AD35:AD44)</f>
        <v>11.211011452039591</v>
      </c>
      <c r="AE46" s="1">
        <f t="shared" si="86"/>
        <v>13.756937643722125</v>
      </c>
      <c r="AF46" s="1">
        <f t="shared" si="86"/>
        <v>34.738547273403661</v>
      </c>
      <c r="AH46" s="1" t="s">
        <v>4</v>
      </c>
      <c r="AI46" s="1">
        <f>STDEV(AI35:AI44)</f>
        <v>0.22532665177470695</v>
      </c>
      <c r="AJ46" s="1">
        <f t="shared" ref="AJ46:AK46" si="87">STDEV(AJ35:AJ44)</f>
        <v>1.0407329094868121</v>
      </c>
      <c r="AK46" s="1">
        <f t="shared" si="87"/>
        <v>1.5539888781240774</v>
      </c>
      <c r="AL46" s="1">
        <f t="shared" ref="AL46:AN46" si="88">STDEV(AL35:AL44)</f>
        <v>12.754524251765163</v>
      </c>
      <c r="AM46" s="1">
        <f t="shared" si="88"/>
        <v>3.7642912864180862</v>
      </c>
      <c r="AN46" s="1">
        <f t="shared" si="88"/>
        <v>56.410105477652088</v>
      </c>
      <c r="AP46" s="1" t="s">
        <v>4</v>
      </c>
      <c r="AQ46" s="1">
        <f>STDEV(AQ35:AQ44)</f>
        <v>0.2705090058061313</v>
      </c>
      <c r="AR46" s="1">
        <f t="shared" ref="AR46:AS46" si="89">STDEV(AR35:AR44)</f>
        <v>1.4349809948412497</v>
      </c>
      <c r="AS46" s="1">
        <f t="shared" si="89"/>
        <v>1.9462455052399465</v>
      </c>
      <c r="AT46" s="1">
        <f t="shared" ref="AT46:AV46" si="90">STDEV(AT35:AT44)</f>
        <v>11.745074617802405</v>
      </c>
      <c r="AU46" s="1">
        <f t="shared" si="90"/>
        <v>12.867379082180951</v>
      </c>
      <c r="AV46" s="1">
        <f t="shared" si="90"/>
        <v>70.554628165384869</v>
      </c>
    </row>
    <row r="47" spans="1:48">
      <c r="A47" s="16"/>
      <c r="B47" s="1">
        <v>0.4</v>
      </c>
      <c r="C47" s="20">
        <f t="shared" ref="C47:H47" si="91">AI107</f>
        <v>1.1105999999999998</v>
      </c>
      <c r="D47" s="20">
        <f t="shared" si="91"/>
        <v>6.0862999999999996</v>
      </c>
      <c r="E47" s="20">
        <f t="shared" si="91"/>
        <v>6.8375000000000004</v>
      </c>
      <c r="F47" s="20">
        <f t="shared" si="91"/>
        <v>305.61</v>
      </c>
      <c r="G47" s="20">
        <f t="shared" si="91"/>
        <v>302.23</v>
      </c>
      <c r="H47" s="20">
        <f t="shared" si="91"/>
        <v>1155.8</v>
      </c>
    </row>
    <row r="48" spans="1:48">
      <c r="A48" s="16"/>
      <c r="B48" s="1">
        <v>0.6</v>
      </c>
      <c r="C48" s="20">
        <f t="shared" ref="C48:H48" si="92">AA107</f>
        <v>2.0946000000000002</v>
      </c>
      <c r="D48" s="20">
        <f t="shared" si="92"/>
        <v>10.123100000000001</v>
      </c>
      <c r="E48" s="20">
        <f t="shared" si="92"/>
        <v>11.119499999999999</v>
      </c>
      <c r="F48" s="20">
        <f t="shared" si="92"/>
        <v>285.39999999999998</v>
      </c>
      <c r="G48" s="20">
        <f t="shared" si="92"/>
        <v>332.05</v>
      </c>
      <c r="H48" s="20">
        <f t="shared" si="92"/>
        <v>889.21</v>
      </c>
    </row>
    <row r="49" spans="1:48">
      <c r="A49" s="16"/>
      <c r="B49" s="1">
        <v>0.8</v>
      </c>
      <c r="C49" s="20">
        <f t="shared" ref="C49:H49" si="93">S107</f>
        <v>0.56040000000000012</v>
      </c>
      <c r="D49" s="20">
        <f t="shared" si="93"/>
        <v>3.1077000000000004</v>
      </c>
      <c r="E49" s="20">
        <f t="shared" si="93"/>
        <v>3.722</v>
      </c>
      <c r="F49" s="20">
        <f t="shared" si="93"/>
        <v>356.93999999999994</v>
      </c>
      <c r="G49" s="20">
        <f t="shared" si="93"/>
        <v>431.37000000000006</v>
      </c>
      <c r="H49" s="20">
        <f t="shared" si="93"/>
        <v>972.62999999999988</v>
      </c>
    </row>
    <row r="50" spans="1:48">
      <c r="A50" s="16"/>
      <c r="B50" s="1">
        <v>1</v>
      </c>
      <c r="C50" s="20">
        <f t="shared" ref="C50:H50" si="94">K107</f>
        <v>0.59719999999999984</v>
      </c>
      <c r="D50" s="20">
        <f t="shared" si="94"/>
        <v>3.0549999999999997</v>
      </c>
      <c r="E50" s="20">
        <f t="shared" si="94"/>
        <v>3.5328000000000004</v>
      </c>
      <c r="F50" s="20">
        <f t="shared" si="94"/>
        <v>452.82</v>
      </c>
      <c r="G50" s="20">
        <f t="shared" si="94"/>
        <v>503.85</v>
      </c>
      <c r="H50" s="20">
        <f t="shared" si="94"/>
        <v>1043.75</v>
      </c>
      <c r="J50" s="1" t="s">
        <v>1</v>
      </c>
      <c r="K50" s="1">
        <v>4</v>
      </c>
      <c r="L50" s="1" t="s">
        <v>2</v>
      </c>
      <c r="M50" s="18">
        <v>1</v>
      </c>
      <c r="N50" s="1"/>
      <c r="O50" s="1"/>
      <c r="P50" s="1"/>
      <c r="R50" s="1" t="s">
        <v>1</v>
      </c>
      <c r="S50" s="1">
        <v>4</v>
      </c>
      <c r="T50" s="1" t="s">
        <v>2</v>
      </c>
      <c r="U50" s="1">
        <v>0.8</v>
      </c>
      <c r="V50" s="1"/>
      <c r="W50" s="1"/>
      <c r="X50" s="1"/>
      <c r="Z50" s="1" t="s">
        <v>1</v>
      </c>
      <c r="AA50" s="1">
        <v>4</v>
      </c>
      <c r="AB50" s="1" t="s">
        <v>2</v>
      </c>
      <c r="AC50" s="1">
        <v>0.6</v>
      </c>
      <c r="AD50" s="1"/>
      <c r="AE50" s="1"/>
      <c r="AF50" s="1"/>
      <c r="AH50" s="1" t="s">
        <v>1</v>
      </c>
      <c r="AI50" s="1">
        <v>4</v>
      </c>
      <c r="AJ50" s="1" t="s">
        <v>2</v>
      </c>
      <c r="AK50" s="1">
        <v>0.4</v>
      </c>
      <c r="AL50" s="1"/>
      <c r="AM50" s="1"/>
      <c r="AN50" s="1"/>
      <c r="AP50" s="1" t="s">
        <v>1</v>
      </c>
      <c r="AQ50" s="1">
        <v>4</v>
      </c>
      <c r="AR50" s="1" t="s">
        <v>2</v>
      </c>
      <c r="AS50" s="1">
        <v>0.2</v>
      </c>
      <c r="AT50" s="1"/>
      <c r="AU50" s="1"/>
      <c r="AV50" s="1"/>
    </row>
    <row r="51" spans="1:48">
      <c r="A51" s="16"/>
      <c r="H51" s="16"/>
      <c r="J51" s="1" t="s">
        <v>0</v>
      </c>
      <c r="K51" s="1" t="s">
        <v>6</v>
      </c>
      <c r="L51" s="1" t="s">
        <v>5</v>
      </c>
      <c r="M51" s="1" t="s">
        <v>7</v>
      </c>
      <c r="N51" s="1" t="s">
        <v>8</v>
      </c>
      <c r="O51" s="1" t="s">
        <v>9</v>
      </c>
      <c r="P51" s="1" t="s">
        <v>10</v>
      </c>
      <c r="R51" s="1" t="s">
        <v>0</v>
      </c>
      <c r="S51" s="1" t="s">
        <v>6</v>
      </c>
      <c r="T51" s="1" t="s">
        <v>5</v>
      </c>
      <c r="U51" s="1" t="s">
        <v>7</v>
      </c>
      <c r="V51" s="1" t="s">
        <v>8</v>
      </c>
      <c r="W51" s="1" t="s">
        <v>9</v>
      </c>
      <c r="X51" s="1" t="s">
        <v>10</v>
      </c>
      <c r="Z51" s="1" t="s">
        <v>0</v>
      </c>
      <c r="AA51" s="1" t="s">
        <v>6</v>
      </c>
      <c r="AB51" s="1" t="s">
        <v>5</v>
      </c>
      <c r="AC51" s="1" t="s">
        <v>7</v>
      </c>
      <c r="AD51" s="1" t="s">
        <v>8</v>
      </c>
      <c r="AE51" s="1" t="s">
        <v>9</v>
      </c>
      <c r="AF51" s="1" t="s">
        <v>10</v>
      </c>
      <c r="AH51" s="1" t="s">
        <v>0</v>
      </c>
      <c r="AI51" s="1" t="s">
        <v>6</v>
      </c>
      <c r="AJ51" s="1" t="s">
        <v>5</v>
      </c>
      <c r="AK51" s="1" t="s">
        <v>7</v>
      </c>
      <c r="AL51" s="1" t="s">
        <v>8</v>
      </c>
      <c r="AM51" s="1" t="s">
        <v>9</v>
      </c>
      <c r="AN51" s="1" t="s">
        <v>10</v>
      </c>
      <c r="AP51" s="1" t="s">
        <v>0</v>
      </c>
      <c r="AQ51" s="1" t="s">
        <v>6</v>
      </c>
      <c r="AR51" s="1" t="s">
        <v>5</v>
      </c>
      <c r="AS51" s="1" t="s">
        <v>7</v>
      </c>
      <c r="AT51" s="1" t="s">
        <v>8</v>
      </c>
      <c r="AU51" s="1" t="s">
        <v>9</v>
      </c>
      <c r="AV51" s="1" t="s">
        <v>10</v>
      </c>
    </row>
    <row r="52" spans="1:48" ht="18">
      <c r="A52" s="16"/>
      <c r="B52" s="87" t="s">
        <v>20</v>
      </c>
      <c r="C52" s="88"/>
      <c r="D52" s="88"/>
      <c r="E52" s="88"/>
      <c r="F52" s="88"/>
      <c r="G52" s="88"/>
      <c r="H52" s="89"/>
      <c r="J52" s="1">
        <v>1</v>
      </c>
      <c r="K52" s="1">
        <v>0.94399999999999995</v>
      </c>
      <c r="L52" s="1">
        <v>5.0830000000000002</v>
      </c>
      <c r="M52" s="1">
        <v>6.7480000000000002</v>
      </c>
      <c r="N52" s="1">
        <v>112.9</v>
      </c>
      <c r="O52" s="1">
        <v>653.5</v>
      </c>
      <c r="P52" s="1">
        <v>1618</v>
      </c>
      <c r="R52" s="1">
        <v>1</v>
      </c>
      <c r="S52" s="1">
        <v>1.53</v>
      </c>
      <c r="T52" s="1">
        <v>8.1609999999999996</v>
      </c>
      <c r="U52" s="1">
        <v>13.311999999999999</v>
      </c>
      <c r="V52" s="1">
        <v>75</v>
      </c>
      <c r="W52" s="1">
        <v>474</v>
      </c>
      <c r="X52" s="1">
        <v>1218</v>
      </c>
      <c r="Z52" s="1">
        <v>1</v>
      </c>
      <c r="AA52" s="23">
        <v>0.78300000000000003</v>
      </c>
      <c r="AB52" s="23">
        <v>3.1539999999999999</v>
      </c>
      <c r="AC52" s="23">
        <v>5.6920000000000002</v>
      </c>
      <c r="AD52" s="23">
        <v>107.9</v>
      </c>
      <c r="AE52" s="23">
        <v>326.2</v>
      </c>
      <c r="AF52" s="23">
        <v>926.7</v>
      </c>
      <c r="AH52" s="1">
        <v>1</v>
      </c>
      <c r="AI52" s="1">
        <v>1.147</v>
      </c>
      <c r="AJ52" s="1">
        <v>8.4139999999999997</v>
      </c>
      <c r="AK52" s="1">
        <v>15.987</v>
      </c>
      <c r="AL52" s="1">
        <v>76.290000000000006</v>
      </c>
      <c r="AM52" s="1">
        <v>233.5</v>
      </c>
      <c r="AN52" s="1">
        <v>747.1</v>
      </c>
      <c r="AP52" s="1">
        <v>1</v>
      </c>
      <c r="AQ52" s="1">
        <v>1.3879999999999999</v>
      </c>
      <c r="AR52" s="1">
        <v>7.9859999999999998</v>
      </c>
      <c r="AS52" s="1">
        <v>10.468999999999999</v>
      </c>
      <c r="AT52" s="1">
        <v>32.69</v>
      </c>
      <c r="AU52" s="1">
        <v>86.43</v>
      </c>
      <c r="AV52" s="1">
        <v>353.1</v>
      </c>
    </row>
    <row r="53" spans="1:48" ht="18">
      <c r="A53" s="16"/>
      <c r="B53" s="25" t="s">
        <v>21</v>
      </c>
      <c r="C53" s="25" t="s">
        <v>22</v>
      </c>
      <c r="D53" s="25" t="s">
        <v>23</v>
      </c>
      <c r="E53" s="25" t="s">
        <v>24</v>
      </c>
      <c r="F53" s="25" t="s">
        <v>25</v>
      </c>
      <c r="G53" s="25" t="s">
        <v>26</v>
      </c>
      <c r="H53" s="25" t="s">
        <v>27</v>
      </c>
      <c r="J53" s="1">
        <v>2</v>
      </c>
      <c r="K53" s="1">
        <v>1.1040000000000001</v>
      </c>
      <c r="L53" s="1">
        <v>6.1760000000000002</v>
      </c>
      <c r="M53" s="1">
        <v>7.4420000000000002</v>
      </c>
      <c r="N53" s="1">
        <v>120.6</v>
      </c>
      <c r="O53" s="1">
        <v>652.1</v>
      </c>
      <c r="P53" s="1">
        <v>1610</v>
      </c>
      <c r="R53" s="1">
        <v>2</v>
      </c>
      <c r="S53" s="1">
        <v>1.609</v>
      </c>
      <c r="T53" s="1">
        <v>8.52</v>
      </c>
      <c r="U53" s="1">
        <v>14.304</v>
      </c>
      <c r="V53" s="1">
        <v>67.81</v>
      </c>
      <c r="W53" s="1">
        <v>481.3</v>
      </c>
      <c r="X53" s="1">
        <v>1243</v>
      </c>
      <c r="Z53" s="1">
        <v>2</v>
      </c>
      <c r="AA53" s="23">
        <v>0.35299999999999998</v>
      </c>
      <c r="AB53" s="23">
        <v>2.056</v>
      </c>
      <c r="AC53" s="23">
        <v>2.58</v>
      </c>
      <c r="AD53" s="23">
        <v>93.02</v>
      </c>
      <c r="AE53" s="23">
        <v>329.6</v>
      </c>
      <c r="AF53" s="23">
        <v>935.6</v>
      </c>
      <c r="AH53" s="1">
        <v>2</v>
      </c>
      <c r="AI53" s="1">
        <v>1.038</v>
      </c>
      <c r="AJ53" s="1">
        <v>5.1390000000000002</v>
      </c>
      <c r="AK53" s="1">
        <v>6.141</v>
      </c>
      <c r="AL53" s="1">
        <v>58.7</v>
      </c>
      <c r="AM53" s="1">
        <v>244</v>
      </c>
      <c r="AN53" s="1">
        <v>779.6</v>
      </c>
      <c r="AP53" s="1">
        <v>2</v>
      </c>
      <c r="AQ53" s="1">
        <v>1.306</v>
      </c>
      <c r="AR53" s="1">
        <v>6.1219999999999999</v>
      </c>
      <c r="AS53" s="1">
        <v>7.5910000000000002</v>
      </c>
      <c r="AT53" s="1">
        <v>21.68</v>
      </c>
      <c r="AU53" s="1">
        <v>90.05</v>
      </c>
      <c r="AV53" s="1">
        <v>357.2</v>
      </c>
    </row>
    <row r="54" spans="1:48">
      <c r="A54" s="16"/>
      <c r="B54" s="1">
        <v>0.2</v>
      </c>
      <c r="C54" s="20">
        <f t="shared" ref="C54:H54" si="95">AQ122</f>
        <v>1.9442999999999997</v>
      </c>
      <c r="D54" s="20">
        <f t="shared" si="95"/>
        <v>10.905199999999999</v>
      </c>
      <c r="E54" s="20">
        <f t="shared" si="95"/>
        <v>12.6632</v>
      </c>
      <c r="F54" s="20">
        <f t="shared" si="95"/>
        <v>463.39</v>
      </c>
      <c r="G54" s="20">
        <f t="shared" si="95"/>
        <v>378.67</v>
      </c>
      <c r="H54" s="20">
        <f t="shared" si="95"/>
        <v>1824.4</v>
      </c>
      <c r="J54" s="1">
        <v>3</v>
      </c>
      <c r="K54" s="1">
        <v>1.153</v>
      </c>
      <c r="L54" s="1">
        <v>6.6790000000000003</v>
      </c>
      <c r="M54" s="1">
        <v>7.59</v>
      </c>
      <c r="N54" s="1">
        <v>126.8</v>
      </c>
      <c r="O54" s="1">
        <v>654.20000000000005</v>
      </c>
      <c r="P54" s="1">
        <v>1620</v>
      </c>
      <c r="R54" s="1">
        <v>3</v>
      </c>
      <c r="S54" s="1">
        <v>1.5229999999999999</v>
      </c>
      <c r="T54" s="1">
        <v>6.6779999999999999</v>
      </c>
      <c r="U54" s="1">
        <v>8.1549999999999994</v>
      </c>
      <c r="V54" s="1">
        <v>65.36</v>
      </c>
      <c r="W54" s="1">
        <v>482.1</v>
      </c>
      <c r="X54" s="1">
        <v>1255</v>
      </c>
      <c r="Z54" s="1">
        <v>3</v>
      </c>
      <c r="AA54" s="23">
        <v>0.61499999999999999</v>
      </c>
      <c r="AB54" s="23">
        <v>3.4140000000000001</v>
      </c>
      <c r="AC54" s="23">
        <v>4.2169999999999996</v>
      </c>
      <c r="AD54" s="23">
        <v>76.17</v>
      </c>
      <c r="AE54" s="23">
        <v>336.6</v>
      </c>
      <c r="AF54" s="23">
        <v>950.3</v>
      </c>
      <c r="AH54" s="1">
        <v>3</v>
      </c>
      <c r="AI54" s="1">
        <v>0.95499999999999996</v>
      </c>
      <c r="AJ54" s="1">
        <v>6.8630000000000004</v>
      </c>
      <c r="AK54" s="1">
        <v>11.491</v>
      </c>
      <c r="AL54" s="1">
        <v>47.48</v>
      </c>
      <c r="AM54" s="1">
        <v>252.2</v>
      </c>
      <c r="AN54" s="1">
        <v>809.3</v>
      </c>
      <c r="AP54" s="1">
        <v>3</v>
      </c>
      <c r="AQ54" s="1">
        <v>1.5840000000000001</v>
      </c>
      <c r="AR54" s="1">
        <v>7.7569999999999997</v>
      </c>
      <c r="AS54" s="1">
        <v>9.7880000000000003</v>
      </c>
      <c r="AT54" s="1">
        <v>17.510000000000002</v>
      </c>
      <c r="AU54" s="1">
        <v>96.21</v>
      </c>
      <c r="AV54" s="1">
        <v>353.8</v>
      </c>
    </row>
    <row r="55" spans="1:48">
      <c r="A55" s="16"/>
      <c r="B55" s="1">
        <v>0.4</v>
      </c>
      <c r="C55" s="20">
        <f t="shared" ref="C55:H55" si="96">AI122</f>
        <v>2.0261000000000005</v>
      </c>
      <c r="D55" s="20">
        <f t="shared" si="96"/>
        <v>10.885099999999998</v>
      </c>
      <c r="E55" s="20">
        <f t="shared" si="96"/>
        <v>13.144399999999999</v>
      </c>
      <c r="F55" s="20">
        <f t="shared" si="96"/>
        <v>853.71999999999991</v>
      </c>
      <c r="G55" s="20">
        <f t="shared" si="96"/>
        <v>597.78</v>
      </c>
      <c r="H55" s="20">
        <f t="shared" si="96"/>
        <v>2897</v>
      </c>
      <c r="J55" s="1">
        <v>4</v>
      </c>
      <c r="K55" s="1">
        <v>1.329</v>
      </c>
      <c r="L55" s="1">
        <v>7.2050000000000001</v>
      </c>
      <c r="M55" s="1">
        <v>7.7889999999999997</v>
      </c>
      <c r="N55" s="1">
        <v>135.80000000000001</v>
      </c>
      <c r="O55" s="1">
        <v>651.4</v>
      </c>
      <c r="P55" s="1">
        <v>1617</v>
      </c>
      <c r="R55" s="1">
        <v>4</v>
      </c>
      <c r="S55" s="1">
        <v>1.1419999999999999</v>
      </c>
      <c r="T55" s="1">
        <v>6.0309999999999997</v>
      </c>
      <c r="U55" s="1">
        <v>9.3360000000000003</v>
      </c>
      <c r="V55" s="1">
        <v>68.66</v>
      </c>
      <c r="W55" s="1">
        <v>481.4</v>
      </c>
      <c r="X55" s="1">
        <v>1253</v>
      </c>
      <c r="Z55" s="1">
        <v>4</v>
      </c>
      <c r="AA55" s="23">
        <v>0.36599999999999999</v>
      </c>
      <c r="AB55" s="23">
        <v>1.875</v>
      </c>
      <c r="AC55" s="23">
        <v>2.5859999999999999</v>
      </c>
      <c r="AD55" s="23">
        <v>64.849999999999994</v>
      </c>
      <c r="AE55" s="23">
        <v>352.1</v>
      </c>
      <c r="AF55" s="23">
        <v>996</v>
      </c>
      <c r="AH55" s="1">
        <v>4</v>
      </c>
      <c r="AI55" s="1">
        <v>1.252</v>
      </c>
      <c r="AJ55" s="1">
        <v>9.282</v>
      </c>
      <c r="AK55" s="1">
        <v>15.057</v>
      </c>
      <c r="AL55" s="1">
        <v>36.68</v>
      </c>
      <c r="AM55" s="1">
        <v>261.60000000000002</v>
      </c>
      <c r="AN55" s="1">
        <v>831.7</v>
      </c>
      <c r="AP55" s="1">
        <v>4</v>
      </c>
      <c r="AQ55" s="1">
        <v>1.228</v>
      </c>
      <c r="AR55" s="1">
        <v>7.4240000000000004</v>
      </c>
      <c r="AS55" s="1">
        <v>10.212999999999999</v>
      </c>
      <c r="AT55" s="1">
        <v>12.51</v>
      </c>
      <c r="AU55" s="1">
        <v>109.9</v>
      </c>
      <c r="AV55" s="1">
        <v>399.4</v>
      </c>
    </row>
    <row r="56" spans="1:48">
      <c r="B56" s="1">
        <v>0.6</v>
      </c>
      <c r="C56" s="20">
        <f t="shared" ref="C56:H56" si="97">AA122</f>
        <v>6.5374999999999996</v>
      </c>
      <c r="D56" s="20">
        <f t="shared" si="97"/>
        <v>22.199200000000001</v>
      </c>
      <c r="E56" s="20">
        <f t="shared" si="97"/>
        <v>23.120999999999999</v>
      </c>
      <c r="F56" s="20">
        <f t="shared" si="97"/>
        <v>907.81999999999994</v>
      </c>
      <c r="G56" s="20">
        <f t="shared" si="97"/>
        <v>581.26</v>
      </c>
      <c r="H56" s="20">
        <f t="shared" si="97"/>
        <v>3153.9614999999999</v>
      </c>
      <c r="J56" s="1">
        <v>5</v>
      </c>
      <c r="K56" s="1">
        <v>1.1830000000000001</v>
      </c>
      <c r="L56" s="1">
        <v>6.2480000000000002</v>
      </c>
      <c r="M56" s="1">
        <v>7.1230000000000002</v>
      </c>
      <c r="N56" s="1">
        <v>136.80000000000001</v>
      </c>
      <c r="O56" s="1">
        <v>649.20000000000005</v>
      </c>
      <c r="P56" s="1">
        <v>1611</v>
      </c>
      <c r="R56" s="1">
        <v>5</v>
      </c>
      <c r="S56" s="1">
        <v>1.288</v>
      </c>
      <c r="T56" s="1">
        <v>6.8540000000000001</v>
      </c>
      <c r="U56" s="1">
        <v>10.195</v>
      </c>
      <c r="V56" s="1">
        <v>82.48</v>
      </c>
      <c r="W56" s="1">
        <v>476.9</v>
      </c>
      <c r="X56" s="1">
        <v>1239</v>
      </c>
      <c r="Z56" s="1">
        <v>5</v>
      </c>
      <c r="AA56" s="23">
        <v>0.45500000000000002</v>
      </c>
      <c r="AB56" s="23">
        <v>2.9969999999999999</v>
      </c>
      <c r="AC56" s="23">
        <v>4.0960000000000001</v>
      </c>
      <c r="AD56" s="23">
        <v>50.11</v>
      </c>
      <c r="AE56" s="23">
        <v>362.4</v>
      </c>
      <c r="AF56" s="23">
        <v>1002</v>
      </c>
      <c r="AH56" s="1">
        <v>5</v>
      </c>
      <c r="AI56" s="1">
        <v>1.198</v>
      </c>
      <c r="AJ56" s="1">
        <v>7.0359999999999996</v>
      </c>
      <c r="AK56" s="1">
        <v>12.191000000000001</v>
      </c>
      <c r="AL56" s="1">
        <v>23.38</v>
      </c>
      <c r="AM56" s="1">
        <v>267</v>
      </c>
      <c r="AN56" s="1">
        <v>859.5</v>
      </c>
      <c r="AP56" s="1">
        <v>5</v>
      </c>
      <c r="AQ56" s="1">
        <v>0.89300000000000002</v>
      </c>
      <c r="AR56" s="1">
        <v>5.3460000000000001</v>
      </c>
      <c r="AS56" s="1">
        <v>8.06</v>
      </c>
      <c r="AT56" s="1">
        <v>10.76</v>
      </c>
      <c r="AU56" s="1">
        <v>108.3</v>
      </c>
      <c r="AV56" s="1">
        <v>390.1</v>
      </c>
    </row>
    <row r="57" spans="1:48">
      <c r="B57" s="1">
        <v>0.8</v>
      </c>
      <c r="C57" s="20">
        <f t="shared" ref="C57:H57" si="98">S122</f>
        <v>3.6118000000000001</v>
      </c>
      <c r="D57" s="20">
        <f t="shared" si="98"/>
        <v>17.502300000000002</v>
      </c>
      <c r="E57" s="20">
        <f t="shared" si="98"/>
        <v>21.015900000000002</v>
      </c>
      <c r="F57" s="20">
        <f t="shared" si="98"/>
        <v>888.72</v>
      </c>
      <c r="G57" s="20">
        <f t="shared" si="98"/>
        <v>661.08999999999992</v>
      </c>
      <c r="H57" s="20">
        <f t="shared" si="98"/>
        <v>3279.1</v>
      </c>
      <c r="J57" s="1">
        <v>6</v>
      </c>
      <c r="K57" s="1">
        <v>1.0940000000000001</v>
      </c>
      <c r="L57" s="1">
        <v>5.835</v>
      </c>
      <c r="M57" s="1">
        <v>6.6310000000000002</v>
      </c>
      <c r="N57" s="1">
        <v>147.69999999999999</v>
      </c>
      <c r="O57" s="1">
        <v>649.20000000000005</v>
      </c>
      <c r="P57" s="1">
        <v>1597</v>
      </c>
      <c r="R57" s="1">
        <v>6</v>
      </c>
      <c r="S57" s="1">
        <v>1.806</v>
      </c>
      <c r="T57" s="1">
        <v>8.3469999999999995</v>
      </c>
      <c r="U57" s="1">
        <v>15.77</v>
      </c>
      <c r="V57" s="1">
        <v>97.13</v>
      </c>
      <c r="W57" s="1">
        <v>476.4</v>
      </c>
      <c r="X57" s="1">
        <v>1218</v>
      </c>
      <c r="Z57" s="1">
        <v>6</v>
      </c>
      <c r="AA57" s="23">
        <v>0.51300000000000001</v>
      </c>
      <c r="AB57" s="23">
        <v>2.6850000000000001</v>
      </c>
      <c r="AC57" s="23">
        <v>4.2350000000000003</v>
      </c>
      <c r="AD57" s="23">
        <v>43.62</v>
      </c>
      <c r="AE57" s="23">
        <v>359.8</v>
      </c>
      <c r="AF57" s="23">
        <v>999.2</v>
      </c>
      <c r="AH57" s="1">
        <v>6</v>
      </c>
      <c r="AI57" s="1">
        <v>1.0349999999999999</v>
      </c>
      <c r="AJ57" s="1">
        <v>6.0979999999999999</v>
      </c>
      <c r="AK57" s="1">
        <v>8.125</v>
      </c>
      <c r="AL57" s="1">
        <v>17.95</v>
      </c>
      <c r="AM57" s="1">
        <v>265.89999999999998</v>
      </c>
      <c r="AN57" s="1">
        <v>848.1</v>
      </c>
      <c r="AP57" s="1">
        <v>6</v>
      </c>
      <c r="AQ57" s="1">
        <v>0.71499999999999997</v>
      </c>
      <c r="AR57" s="1">
        <v>4.6399999999999997</v>
      </c>
      <c r="AS57" s="1">
        <v>5.3230000000000004</v>
      </c>
      <c r="AT57" s="1">
        <v>8.5009999999999994</v>
      </c>
      <c r="AU57" s="1">
        <v>101</v>
      </c>
      <c r="AV57" s="1">
        <v>368.3</v>
      </c>
    </row>
    <row r="58" spans="1:48">
      <c r="B58" s="1">
        <v>1</v>
      </c>
      <c r="C58" s="20">
        <f t="shared" ref="C58:H58" si="99">K122</f>
        <v>3.9000999999999997</v>
      </c>
      <c r="D58" s="20">
        <f t="shared" si="99"/>
        <v>20.3446</v>
      </c>
      <c r="E58" s="20">
        <f t="shared" si="99"/>
        <v>23.668300000000002</v>
      </c>
      <c r="F58" s="20">
        <f t="shared" si="99"/>
        <v>1049.8</v>
      </c>
      <c r="G58" s="20">
        <f t="shared" si="99"/>
        <v>801.83</v>
      </c>
      <c r="H58" s="20">
        <f t="shared" si="99"/>
        <v>3206.2</v>
      </c>
      <c r="J58" s="1">
        <v>7</v>
      </c>
      <c r="K58" s="1">
        <v>1.0629999999999999</v>
      </c>
      <c r="L58" s="1">
        <v>6.2949999999999999</v>
      </c>
      <c r="M58" s="1">
        <v>7.673</v>
      </c>
      <c r="N58" s="1">
        <v>152</v>
      </c>
      <c r="O58" s="1">
        <v>647.1</v>
      </c>
      <c r="P58" s="1">
        <v>1587</v>
      </c>
      <c r="R58" s="1">
        <v>7</v>
      </c>
      <c r="S58" s="1">
        <v>1.4810000000000001</v>
      </c>
      <c r="T58" s="1">
        <v>6.2430000000000003</v>
      </c>
      <c r="U58" s="1">
        <v>7.7089999999999996</v>
      </c>
      <c r="V58" s="1">
        <v>116.6</v>
      </c>
      <c r="W58" s="1">
        <v>471.6</v>
      </c>
      <c r="X58" s="1">
        <v>1202</v>
      </c>
      <c r="Z58" s="1">
        <v>7</v>
      </c>
      <c r="AA58" s="23">
        <v>0.51100000000000001</v>
      </c>
      <c r="AB58" s="23">
        <v>2.9449999999999998</v>
      </c>
      <c r="AC58" s="23">
        <v>3.972</v>
      </c>
      <c r="AD58" s="23">
        <v>51.69</v>
      </c>
      <c r="AE58" s="23">
        <v>364.8</v>
      </c>
      <c r="AF58" s="23">
        <v>1014</v>
      </c>
      <c r="AH58" s="1">
        <v>7</v>
      </c>
      <c r="AI58" s="1">
        <v>0.90500000000000003</v>
      </c>
      <c r="AJ58" s="1">
        <v>4.5369999999999999</v>
      </c>
      <c r="AK58" s="1">
        <v>6.2510000000000003</v>
      </c>
      <c r="AL58" s="1">
        <v>16.47</v>
      </c>
      <c r="AM58" s="1">
        <v>267.10000000000002</v>
      </c>
      <c r="AN58" s="1">
        <v>847.2</v>
      </c>
      <c r="AP58" s="1">
        <v>7</v>
      </c>
      <c r="AQ58" s="1">
        <v>0.60099999999999998</v>
      </c>
      <c r="AR58" s="1">
        <v>4.87</v>
      </c>
      <c r="AS58" s="1">
        <v>7.0449999999999999</v>
      </c>
      <c r="AT58" s="1">
        <v>7.0519999999999996</v>
      </c>
      <c r="AU58" s="1">
        <v>96.93</v>
      </c>
      <c r="AV58" s="1">
        <v>360.1</v>
      </c>
    </row>
    <row r="59" spans="1:48">
      <c r="J59" s="1">
        <v>8</v>
      </c>
      <c r="K59" s="1">
        <v>0.94299999999999995</v>
      </c>
      <c r="L59" s="1">
        <v>6.37</v>
      </c>
      <c r="M59" s="1">
        <v>7.08</v>
      </c>
      <c r="N59" s="1">
        <v>162.1</v>
      </c>
      <c r="O59" s="1">
        <v>646</v>
      </c>
      <c r="P59" s="1">
        <v>1588</v>
      </c>
      <c r="R59" s="1">
        <v>8</v>
      </c>
      <c r="S59" s="1">
        <v>1.5920000000000001</v>
      </c>
      <c r="T59" s="1">
        <v>7.8339999999999996</v>
      </c>
      <c r="U59" s="1">
        <v>10.635999999999999</v>
      </c>
      <c r="V59" s="1">
        <v>125.8</v>
      </c>
      <c r="W59" s="1">
        <v>469.8</v>
      </c>
      <c r="X59" s="1">
        <v>1195</v>
      </c>
      <c r="Z59" s="1">
        <v>8</v>
      </c>
      <c r="AA59" s="23">
        <v>0.69399999999999995</v>
      </c>
      <c r="AB59" s="23">
        <v>3.92</v>
      </c>
      <c r="AC59" s="23">
        <v>6.165</v>
      </c>
      <c r="AD59" s="23">
        <v>66.42</v>
      </c>
      <c r="AE59" s="23">
        <v>369.4</v>
      </c>
      <c r="AF59" s="23">
        <v>1020</v>
      </c>
      <c r="AH59" s="1">
        <v>8</v>
      </c>
      <c r="AI59" s="1">
        <v>1.085</v>
      </c>
      <c r="AJ59" s="1">
        <v>5.6440000000000001</v>
      </c>
      <c r="AK59" s="1">
        <v>9.4429999999999996</v>
      </c>
      <c r="AL59" s="1">
        <v>18.25</v>
      </c>
      <c r="AM59" s="1">
        <v>268.5</v>
      </c>
      <c r="AN59" s="1">
        <v>846.5</v>
      </c>
      <c r="AP59" s="1">
        <v>8</v>
      </c>
      <c r="AQ59" s="1">
        <v>1.802</v>
      </c>
      <c r="AR59" s="1">
        <v>8.1769999999999996</v>
      </c>
      <c r="AS59" s="1">
        <v>11.173999999999999</v>
      </c>
      <c r="AT59" s="1">
        <v>6.8879999999999999</v>
      </c>
      <c r="AU59" s="1">
        <v>105.4</v>
      </c>
      <c r="AV59" s="1">
        <v>370.8</v>
      </c>
    </row>
    <row r="60" spans="1:48">
      <c r="J60" s="1">
        <v>9</v>
      </c>
      <c r="K60" s="1">
        <v>0.84899999999999998</v>
      </c>
      <c r="L60" s="1">
        <v>5.5010000000000003</v>
      </c>
      <c r="M60" s="1">
        <v>6.851</v>
      </c>
      <c r="N60" s="1">
        <v>164.1</v>
      </c>
      <c r="O60" s="1">
        <v>645.70000000000005</v>
      </c>
      <c r="P60" s="1">
        <v>1573</v>
      </c>
      <c r="R60" s="1">
        <v>9</v>
      </c>
      <c r="S60" s="1">
        <v>1.9039999999999999</v>
      </c>
      <c r="T60" s="1">
        <v>8.7669999999999995</v>
      </c>
      <c r="U60" s="1">
        <v>13.44</v>
      </c>
      <c r="V60" s="1">
        <v>134</v>
      </c>
      <c r="W60" s="1">
        <v>474.8</v>
      </c>
      <c r="X60" s="1">
        <v>1187</v>
      </c>
      <c r="Z60" s="1">
        <v>9</v>
      </c>
      <c r="AA60" s="23">
        <v>0.48699999999999999</v>
      </c>
      <c r="AB60" s="23">
        <v>2.6509999999999998</v>
      </c>
      <c r="AC60" s="23">
        <v>2.88</v>
      </c>
      <c r="AD60" s="23">
        <v>79.319999999999993</v>
      </c>
      <c r="AE60" s="23">
        <v>373.3</v>
      </c>
      <c r="AF60" s="23">
        <v>1061</v>
      </c>
      <c r="AH60" s="1">
        <v>9</v>
      </c>
      <c r="AI60" s="1">
        <v>0.997</v>
      </c>
      <c r="AJ60" s="1">
        <v>6.9169999999999998</v>
      </c>
      <c r="AK60" s="1">
        <v>9.4779999999999998</v>
      </c>
      <c r="AL60" s="1">
        <v>23.35</v>
      </c>
      <c r="AM60" s="1">
        <v>269.7</v>
      </c>
      <c r="AN60" s="1">
        <v>836.7</v>
      </c>
      <c r="AP60" s="1">
        <v>9</v>
      </c>
      <c r="AQ60" s="1">
        <v>0.91400000000000003</v>
      </c>
      <c r="AR60" s="1">
        <v>5.0759999999999996</v>
      </c>
      <c r="AS60" s="1">
        <v>5.4269999999999996</v>
      </c>
      <c r="AT60" s="1">
        <v>6.0380000000000003</v>
      </c>
      <c r="AU60" s="1">
        <v>105</v>
      </c>
      <c r="AV60" s="1">
        <v>363.2</v>
      </c>
    </row>
    <row r="61" spans="1:48">
      <c r="B61" s="16"/>
      <c r="C61" s="16"/>
      <c r="D61" s="16"/>
      <c r="E61" s="16"/>
      <c r="F61" s="16"/>
      <c r="G61" s="16"/>
      <c r="J61" s="1">
        <v>10</v>
      </c>
      <c r="K61" s="1">
        <v>1.2030000000000001</v>
      </c>
      <c r="L61" s="1">
        <v>7.0750000000000002</v>
      </c>
      <c r="M61" s="1">
        <v>8.4589999999999996</v>
      </c>
      <c r="N61" s="1">
        <v>173.8</v>
      </c>
      <c r="O61" s="1">
        <v>641.70000000000005</v>
      </c>
      <c r="P61" s="1">
        <v>1581</v>
      </c>
      <c r="R61" s="1">
        <v>10</v>
      </c>
      <c r="S61" s="1">
        <v>1.5669999999999999</v>
      </c>
      <c r="T61" s="1">
        <v>8.266</v>
      </c>
      <c r="U61" s="1">
        <v>9.6349999999999998</v>
      </c>
      <c r="V61" s="1">
        <v>141.1</v>
      </c>
      <c r="W61" s="1">
        <v>479.8</v>
      </c>
      <c r="X61" s="1">
        <v>1189</v>
      </c>
      <c r="Z61" s="1">
        <v>10</v>
      </c>
      <c r="AA61" s="23">
        <v>0.5</v>
      </c>
      <c r="AB61" s="23">
        <v>2.7589999999999999</v>
      </c>
      <c r="AC61" s="23">
        <v>3.1080000000000001</v>
      </c>
      <c r="AD61" s="23">
        <v>95.52</v>
      </c>
      <c r="AE61" s="23">
        <v>363.2</v>
      </c>
      <c r="AF61" s="23">
        <v>1060</v>
      </c>
      <c r="AH61" s="1">
        <v>10</v>
      </c>
      <c r="AI61" s="1">
        <v>1.196</v>
      </c>
      <c r="AJ61" s="1">
        <v>7.6159999999999997</v>
      </c>
      <c r="AK61" s="1">
        <v>9.173</v>
      </c>
      <c r="AL61" s="1">
        <v>33.9</v>
      </c>
      <c r="AM61" s="1">
        <v>263.7</v>
      </c>
      <c r="AN61" s="1">
        <v>811.9</v>
      </c>
      <c r="AP61" s="1">
        <v>10</v>
      </c>
      <c r="AQ61" s="1">
        <v>1.4650000000000001</v>
      </c>
      <c r="AR61" s="1">
        <v>6.6059999999999999</v>
      </c>
      <c r="AS61" s="1">
        <v>8.1859999999999999</v>
      </c>
      <c r="AT61" s="1">
        <v>5.7549999999999999</v>
      </c>
      <c r="AU61" s="1">
        <v>113.4</v>
      </c>
      <c r="AV61" s="1">
        <v>381.3</v>
      </c>
    </row>
    <row r="62" spans="1:48">
      <c r="B62" s="16"/>
      <c r="C62" s="16"/>
      <c r="D62" s="16"/>
      <c r="E62" s="16"/>
      <c r="F62" s="16"/>
      <c r="G62" s="16"/>
      <c r="J62" s="1" t="s">
        <v>3</v>
      </c>
      <c r="K62" s="1">
        <f>AVERAGE(K52:K61)</f>
        <v>1.0865</v>
      </c>
      <c r="L62" s="1">
        <f t="shared" ref="L62" si="100">AVERAGE(L52:L61)</f>
        <v>6.2466999999999997</v>
      </c>
      <c r="M62" s="1">
        <f t="shared" ref="M62:P62" si="101">AVERAGE(M52:M61)</f>
        <v>7.3386000000000013</v>
      </c>
      <c r="N62" s="1">
        <f t="shared" si="101"/>
        <v>143.26</v>
      </c>
      <c r="O62" s="1">
        <f t="shared" si="101"/>
        <v>649.01</v>
      </c>
      <c r="P62" s="1">
        <f t="shared" si="101"/>
        <v>1600.2</v>
      </c>
      <c r="R62" s="1" t="s">
        <v>3</v>
      </c>
      <c r="S62" s="1">
        <f>AVERAGE(S52:S61)</f>
        <v>1.5442</v>
      </c>
      <c r="T62" s="1">
        <f t="shared" ref="T62:U62" si="102">AVERAGE(T52:T61)</f>
        <v>7.5701000000000009</v>
      </c>
      <c r="U62" s="1">
        <f t="shared" si="102"/>
        <v>11.2492</v>
      </c>
      <c r="V62" s="1">
        <f t="shared" ref="V62:X62" si="103">AVERAGE(V52:V61)</f>
        <v>97.394000000000005</v>
      </c>
      <c r="W62" s="1">
        <f t="shared" si="103"/>
        <v>476.81000000000006</v>
      </c>
      <c r="X62" s="1">
        <f t="shared" si="103"/>
        <v>1219.9000000000001</v>
      </c>
      <c r="Z62" s="1" t="s">
        <v>3</v>
      </c>
      <c r="AA62" s="1">
        <f>AVERAGE(AA52:AA61)</f>
        <v>0.52770000000000006</v>
      </c>
      <c r="AB62" s="1">
        <f t="shared" ref="AB62:AC62" si="104">AVERAGE(AB52:AB61)</f>
        <v>2.8456000000000001</v>
      </c>
      <c r="AC62" s="1">
        <f t="shared" si="104"/>
        <v>3.9531000000000001</v>
      </c>
      <c r="AD62" s="1">
        <f t="shared" ref="AD62:AF62" si="105">AVERAGE(AD52:AD61)</f>
        <v>72.862000000000009</v>
      </c>
      <c r="AE62" s="1">
        <f t="shared" si="105"/>
        <v>353.74000000000007</v>
      </c>
      <c r="AF62" s="1">
        <f t="shared" si="105"/>
        <v>996.4799999999999</v>
      </c>
      <c r="AH62" s="1" t="s">
        <v>3</v>
      </c>
      <c r="AI62" s="1">
        <f>AVERAGE(AI52:AI61)</f>
        <v>1.0808</v>
      </c>
      <c r="AJ62" s="1">
        <f t="shared" ref="AJ62:AK62" si="106">AVERAGE(AJ52:AJ61)</f>
        <v>6.754599999999999</v>
      </c>
      <c r="AK62" s="1">
        <f t="shared" si="106"/>
        <v>10.3337</v>
      </c>
      <c r="AL62" s="1">
        <f t="shared" ref="AL62:AN62" si="107">AVERAGE(AL52:AL61)</f>
        <v>35.245000000000005</v>
      </c>
      <c r="AM62" s="1">
        <f t="shared" si="107"/>
        <v>259.32</v>
      </c>
      <c r="AN62" s="1">
        <f t="shared" si="107"/>
        <v>821.76</v>
      </c>
      <c r="AP62" s="1" t="s">
        <v>3</v>
      </c>
      <c r="AQ62" s="1">
        <f>AVERAGE(AQ52:AQ61)</f>
        <v>1.1896</v>
      </c>
      <c r="AR62" s="1">
        <f t="shared" ref="AR62" si="108">AVERAGE(AR52:AR61)</f>
        <v>6.4004000000000003</v>
      </c>
      <c r="AS62" s="1">
        <f>AVERAGE(AS52:AS61)</f>
        <v>8.3276000000000003</v>
      </c>
      <c r="AT62" s="1">
        <f t="shared" ref="AT62:AV62" si="109">AVERAGE(AT52:AT61)</f>
        <v>12.938400000000001</v>
      </c>
      <c r="AU62" s="1">
        <f t="shared" si="109"/>
        <v>101.26200000000001</v>
      </c>
      <c r="AV62" s="1">
        <f t="shared" si="109"/>
        <v>369.73</v>
      </c>
    </row>
    <row r="63" spans="1:48">
      <c r="B63" s="16"/>
      <c r="C63" s="16"/>
      <c r="D63" s="16"/>
      <c r="E63" s="16"/>
      <c r="F63" s="16"/>
      <c r="G63" s="16"/>
      <c r="J63" s="1" t="s">
        <v>4</v>
      </c>
      <c r="K63" s="1">
        <f>STDEV(K52:K61)</f>
        <v>0.14311320305579386</v>
      </c>
      <c r="L63" s="1">
        <f t="shared" ref="L63:M63" si="110">STDEV(L52:L61)</f>
        <v>0.65774041654407189</v>
      </c>
      <c r="M63" s="1">
        <f t="shared" si="110"/>
        <v>0.5621872365047681</v>
      </c>
      <c r="N63" s="1">
        <f t="shared" ref="N63:P63" si="111">STDEV(N52:N61)</f>
        <v>20.059810567400717</v>
      </c>
      <c r="O63" s="1">
        <f t="shared" si="111"/>
        <v>3.9374131383862254</v>
      </c>
      <c r="P63" s="1">
        <f t="shared" si="111"/>
        <v>17.145132124183853</v>
      </c>
      <c r="R63" s="1" t="s">
        <v>4</v>
      </c>
      <c r="S63" s="1">
        <f>STDEVA(S52:S61)</f>
        <v>0.22036525235264295</v>
      </c>
      <c r="T63" s="1">
        <f t="shared" ref="T63:U63" si="112">STDEVA(T52:T61)</f>
        <v>1.0154474054983551</v>
      </c>
      <c r="U63" s="1">
        <f t="shared" si="112"/>
        <v>2.7625391218949269</v>
      </c>
      <c r="V63" s="1">
        <f t="shared" ref="V63:X63" si="113">STDEVA(V52:V61)</f>
        <v>29.5841666361511</v>
      </c>
      <c r="W63" s="1">
        <f t="shared" si="113"/>
        <v>4.3017954907695852</v>
      </c>
      <c r="X63" s="1">
        <f t="shared" si="113"/>
        <v>26.269754471636034</v>
      </c>
      <c r="Z63" s="1" t="s">
        <v>4</v>
      </c>
      <c r="AA63" s="1">
        <f>STDEVA(AA52:AA61)</f>
        <v>0.13553437448362199</v>
      </c>
      <c r="AB63" s="1">
        <f t="shared" ref="AB63:AC63" si="114">STDEVA(AB52:AB61)</f>
        <v>0.60018704491923935</v>
      </c>
      <c r="AC63" s="1">
        <f t="shared" si="114"/>
        <v>1.2340658590385056</v>
      </c>
      <c r="AD63" s="1">
        <f t="shared" ref="AD63:AF63" si="115">STDEVA(AD52:AD61)</f>
        <v>21.413218036219231</v>
      </c>
      <c r="AE63" s="1">
        <f t="shared" si="115"/>
        <v>16.960817590355273</v>
      </c>
      <c r="AF63" s="1">
        <f t="shared" si="115"/>
        <v>46.908985161576787</v>
      </c>
      <c r="AH63" s="1" t="s">
        <v>4</v>
      </c>
      <c r="AI63" s="1">
        <f>STDEVA(AI52:AI61)</f>
        <v>0.11469747648100684</v>
      </c>
      <c r="AJ63" s="1">
        <f t="shared" ref="AJ63:AK63" si="116">STDEVA(AJ52:AJ61)</f>
        <v>1.4603328539906404</v>
      </c>
      <c r="AK63" s="1">
        <f t="shared" si="116"/>
        <v>3.3508969296791764</v>
      </c>
      <c r="AL63" s="1">
        <f t="shared" ref="AL63:AN63" si="117">STDEVA(AL52:AL61)</f>
        <v>20.030835812150546</v>
      </c>
      <c r="AM63" s="1">
        <f t="shared" si="117"/>
        <v>12.162218364902163</v>
      </c>
      <c r="AN63" s="1">
        <f t="shared" si="117"/>
        <v>35.439187349600225</v>
      </c>
      <c r="AP63" s="1" t="s">
        <v>4</v>
      </c>
      <c r="AQ63" s="1">
        <f>STDEVA(AQ52:AQ61)</f>
        <v>0.39390331583044885</v>
      </c>
      <c r="AR63" s="1">
        <f t="shared" ref="AR63:AS63" si="118">STDEVA(AR52:AR61)</f>
        <v>1.3737725996523409</v>
      </c>
      <c r="AS63" s="1">
        <f t="shared" si="118"/>
        <v>2.0573848664965104</v>
      </c>
      <c r="AT63" s="1">
        <f t="shared" ref="AT63:AV63" si="119">STDEVA(AT52:AT61)</f>
        <v>8.7084510193004832</v>
      </c>
      <c r="AU63" s="1">
        <f t="shared" si="119"/>
        <v>8.7726212983601339</v>
      </c>
      <c r="AV63" s="1">
        <f t="shared" si="119"/>
        <v>15.828950270522016</v>
      </c>
    </row>
    <row r="64" spans="1:48">
      <c r="B64" s="16"/>
      <c r="C64" s="16"/>
      <c r="D64" s="16"/>
      <c r="E64" s="16"/>
      <c r="F64" s="16"/>
      <c r="G64" s="16"/>
    </row>
    <row r="65" spans="2:48">
      <c r="B65" s="16"/>
      <c r="C65" s="16"/>
      <c r="D65" s="16"/>
      <c r="E65" s="16"/>
      <c r="F65" s="16"/>
      <c r="G65" s="16"/>
      <c r="J65" s="1" t="s">
        <v>1</v>
      </c>
      <c r="K65" s="1">
        <v>8</v>
      </c>
      <c r="L65" s="1" t="s">
        <v>2</v>
      </c>
      <c r="M65" s="86">
        <v>1</v>
      </c>
      <c r="N65" s="86"/>
      <c r="O65" s="86"/>
      <c r="P65" s="86"/>
      <c r="R65" s="1" t="s">
        <v>1</v>
      </c>
      <c r="S65" s="1">
        <v>8</v>
      </c>
      <c r="T65" s="1" t="s">
        <v>2</v>
      </c>
      <c r="U65" s="1">
        <v>0.8</v>
      </c>
      <c r="V65" s="16"/>
      <c r="W65" s="16"/>
      <c r="X65" s="16"/>
      <c r="Z65" s="1" t="s">
        <v>1</v>
      </c>
      <c r="AA65" s="1">
        <v>8</v>
      </c>
      <c r="AB65" s="1" t="s">
        <v>2</v>
      </c>
      <c r="AC65" s="1">
        <v>0.6</v>
      </c>
      <c r="AD65" s="16"/>
      <c r="AE65" s="16"/>
      <c r="AF65" s="16"/>
      <c r="AH65" s="1" t="s">
        <v>1</v>
      </c>
      <c r="AI65" s="1">
        <v>8</v>
      </c>
      <c r="AJ65" s="1" t="s">
        <v>2</v>
      </c>
      <c r="AK65" s="1">
        <v>0.4</v>
      </c>
      <c r="AL65" s="1"/>
      <c r="AM65" s="1"/>
      <c r="AP65" s="1" t="s">
        <v>1</v>
      </c>
      <c r="AQ65" s="1">
        <v>8</v>
      </c>
      <c r="AR65" s="1" t="s">
        <v>2</v>
      </c>
      <c r="AS65" s="1">
        <v>0.2</v>
      </c>
      <c r="AT65" s="1"/>
      <c r="AU65" s="1"/>
    </row>
    <row r="66" spans="2:48">
      <c r="B66" s="16"/>
      <c r="C66" s="16"/>
      <c r="D66" s="16"/>
      <c r="E66" s="16"/>
      <c r="F66" s="16"/>
      <c r="G66" s="16"/>
      <c r="J66" s="1" t="s">
        <v>0</v>
      </c>
      <c r="K66" s="1" t="s">
        <v>6</v>
      </c>
      <c r="L66" s="1" t="s">
        <v>5</v>
      </c>
      <c r="M66" s="1" t="s">
        <v>7</v>
      </c>
      <c r="N66" s="1" t="s">
        <v>8</v>
      </c>
      <c r="O66" s="1" t="s">
        <v>9</v>
      </c>
      <c r="P66" s="1" t="s">
        <v>10</v>
      </c>
      <c r="R66" s="1" t="s">
        <v>0</v>
      </c>
      <c r="S66" s="1" t="s">
        <v>6</v>
      </c>
      <c r="T66" s="1" t="s">
        <v>5</v>
      </c>
      <c r="U66" s="1" t="s">
        <v>7</v>
      </c>
      <c r="V66" s="1" t="s">
        <v>8</v>
      </c>
      <c r="W66" s="1" t="s">
        <v>9</v>
      </c>
      <c r="X66" s="1" t="s">
        <v>10</v>
      </c>
      <c r="Z66" s="1" t="s">
        <v>0</v>
      </c>
      <c r="AA66" s="1" t="s">
        <v>6</v>
      </c>
      <c r="AB66" s="1" t="s">
        <v>5</v>
      </c>
      <c r="AC66" s="1" t="s">
        <v>7</v>
      </c>
      <c r="AD66" s="1" t="s">
        <v>8</v>
      </c>
      <c r="AE66" s="1" t="s">
        <v>9</v>
      </c>
      <c r="AF66" s="1" t="s">
        <v>10</v>
      </c>
      <c r="AH66" s="1" t="s">
        <v>0</v>
      </c>
      <c r="AI66" s="1" t="s">
        <v>6</v>
      </c>
      <c r="AJ66" s="1" t="s">
        <v>5</v>
      </c>
      <c r="AK66" s="1" t="s">
        <v>7</v>
      </c>
      <c r="AL66" s="1" t="s">
        <v>8</v>
      </c>
      <c r="AM66" s="1" t="s">
        <v>9</v>
      </c>
      <c r="AN66" s="1" t="s">
        <v>10</v>
      </c>
      <c r="AP66" s="1" t="s">
        <v>0</v>
      </c>
      <c r="AQ66" s="1" t="s">
        <v>6</v>
      </c>
      <c r="AR66" s="1" t="s">
        <v>5</v>
      </c>
      <c r="AS66" s="1" t="s">
        <v>7</v>
      </c>
      <c r="AT66" s="1" t="s">
        <v>8</v>
      </c>
      <c r="AU66" s="1" t="s">
        <v>9</v>
      </c>
      <c r="AV66" s="1" t="s">
        <v>10</v>
      </c>
    </row>
    <row r="67" spans="2:48">
      <c r="B67" s="16"/>
      <c r="C67" s="16"/>
      <c r="D67" s="16"/>
      <c r="E67" s="16"/>
      <c r="F67" s="16"/>
      <c r="G67" s="16"/>
      <c r="J67" s="1">
        <v>1</v>
      </c>
      <c r="K67" s="1">
        <v>2.1019999999999999</v>
      </c>
      <c r="L67" s="1">
        <v>7.6950000000000003</v>
      </c>
      <c r="M67" s="1">
        <v>9.375</v>
      </c>
      <c r="N67" s="1">
        <v>575.5</v>
      </c>
      <c r="O67" s="1">
        <v>981.2</v>
      </c>
      <c r="P67" s="1">
        <v>3244</v>
      </c>
      <c r="R67" s="1">
        <v>1</v>
      </c>
      <c r="S67" s="1">
        <v>1.4470000000000001</v>
      </c>
      <c r="T67" s="1">
        <v>7.2770000000000001</v>
      </c>
      <c r="U67" s="1">
        <v>7.6349999999999998</v>
      </c>
      <c r="V67" s="1">
        <v>251.9</v>
      </c>
      <c r="W67" s="1">
        <v>604.70000000000005</v>
      </c>
      <c r="X67" s="1">
        <v>1699</v>
      </c>
      <c r="Z67" s="1">
        <v>1</v>
      </c>
      <c r="AA67" s="1">
        <v>2.387</v>
      </c>
      <c r="AB67" s="1">
        <v>12.242000000000001</v>
      </c>
      <c r="AC67" s="1">
        <v>14.823</v>
      </c>
      <c r="AD67" s="1">
        <v>219</v>
      </c>
      <c r="AE67" s="1">
        <v>732.9</v>
      </c>
      <c r="AF67" s="1">
        <v>2429</v>
      </c>
      <c r="AH67" s="1">
        <v>1</v>
      </c>
      <c r="AI67" s="1">
        <v>2.8140000000000001</v>
      </c>
      <c r="AJ67" s="1">
        <v>9.98</v>
      </c>
      <c r="AK67" s="1">
        <v>10.821999999999999</v>
      </c>
      <c r="AL67" s="1">
        <v>142.19999999999999</v>
      </c>
      <c r="AM67" s="1">
        <v>562.4</v>
      </c>
      <c r="AN67" s="1">
        <v>1918</v>
      </c>
      <c r="AP67" s="1">
        <v>1</v>
      </c>
      <c r="AQ67" s="1">
        <v>2.1150000000000002</v>
      </c>
      <c r="AR67" s="1">
        <v>8.7569999999999997</v>
      </c>
      <c r="AS67" s="1">
        <v>9.3360000000000003</v>
      </c>
      <c r="AT67" s="1">
        <v>8.3810000000000002</v>
      </c>
      <c r="AU67" s="1">
        <v>203.9</v>
      </c>
      <c r="AV67" s="1">
        <v>814.1</v>
      </c>
    </row>
    <row r="68" spans="2:48">
      <c r="J68" s="1">
        <v>2</v>
      </c>
      <c r="K68" s="1">
        <v>2.032</v>
      </c>
      <c r="L68" s="1">
        <v>9.7159999999999993</v>
      </c>
      <c r="M68" s="1">
        <v>11.77</v>
      </c>
      <c r="N68" s="1">
        <v>579.9</v>
      </c>
      <c r="O68" s="1">
        <v>983.2</v>
      </c>
      <c r="P68" s="1">
        <v>3253</v>
      </c>
      <c r="R68" s="1">
        <v>2</v>
      </c>
      <c r="S68" s="1">
        <v>1.19</v>
      </c>
      <c r="T68" s="1">
        <v>6.6479999999999997</v>
      </c>
      <c r="U68" s="1">
        <v>9.2629999999999999</v>
      </c>
      <c r="V68" s="1">
        <v>257.3</v>
      </c>
      <c r="W68" s="1">
        <v>607.20000000000005</v>
      </c>
      <c r="X68" s="1">
        <v>1711</v>
      </c>
      <c r="Z68" s="1">
        <v>2</v>
      </c>
      <c r="AA68" s="1">
        <v>0.69699999999999995</v>
      </c>
      <c r="AB68" s="1">
        <v>4.851</v>
      </c>
      <c r="AC68" s="1">
        <v>7.5620000000000003</v>
      </c>
      <c r="AD68" s="1">
        <v>224.2</v>
      </c>
      <c r="AE68" s="1">
        <v>742.4</v>
      </c>
      <c r="AF68" s="1">
        <v>2469</v>
      </c>
      <c r="AH68" s="1">
        <v>2</v>
      </c>
      <c r="AI68" s="1">
        <v>3.6019999999999999</v>
      </c>
      <c r="AJ68" s="1">
        <v>13.266999999999999</v>
      </c>
      <c r="AK68" s="1">
        <v>14.015000000000001</v>
      </c>
      <c r="AL68" s="1">
        <v>154.5</v>
      </c>
      <c r="AM68" s="1">
        <v>566</v>
      </c>
      <c r="AN68" s="1">
        <v>1955</v>
      </c>
      <c r="AP68" s="1">
        <v>2</v>
      </c>
      <c r="AQ68" s="1">
        <v>1.33</v>
      </c>
      <c r="AR68" s="1">
        <v>7.585</v>
      </c>
      <c r="AS68" s="1">
        <v>9.6430000000000007</v>
      </c>
      <c r="AT68" s="1">
        <v>8.0109999999999992</v>
      </c>
      <c r="AU68" s="1">
        <v>207.4</v>
      </c>
      <c r="AV68" s="1">
        <v>837.6</v>
      </c>
    </row>
    <row r="69" spans="2:48">
      <c r="J69" s="1">
        <v>3</v>
      </c>
      <c r="K69" s="1">
        <v>1.67</v>
      </c>
      <c r="L69" s="1">
        <v>7.5609999999999999</v>
      </c>
      <c r="M69" s="1">
        <v>9.3840000000000003</v>
      </c>
      <c r="N69" s="1">
        <v>590</v>
      </c>
      <c r="O69" s="1">
        <v>972.9</v>
      </c>
      <c r="P69" s="1">
        <v>3242</v>
      </c>
      <c r="R69" s="1">
        <v>3</v>
      </c>
      <c r="S69" s="1">
        <v>1.0680000000000001</v>
      </c>
      <c r="T69" s="1">
        <v>7.0069999999999997</v>
      </c>
      <c r="U69" s="1">
        <v>7.76</v>
      </c>
      <c r="V69" s="1">
        <v>251.1</v>
      </c>
      <c r="W69" s="1">
        <v>606.9</v>
      </c>
      <c r="X69" s="1">
        <v>1692</v>
      </c>
      <c r="Z69" s="1">
        <v>3</v>
      </c>
      <c r="AA69" s="1">
        <v>1.988</v>
      </c>
      <c r="AB69" s="1">
        <v>8.8190000000000008</v>
      </c>
      <c r="AC69" s="1">
        <v>11.513</v>
      </c>
      <c r="AD69" s="1">
        <v>221.8</v>
      </c>
      <c r="AE69" s="1">
        <v>749.2</v>
      </c>
      <c r="AF69" s="1">
        <v>2482</v>
      </c>
      <c r="AH69" s="1">
        <v>3</v>
      </c>
      <c r="AI69" s="1">
        <v>3.5219999999999998</v>
      </c>
      <c r="AJ69" s="1">
        <v>12.034000000000001</v>
      </c>
      <c r="AK69" s="1">
        <v>13.412000000000001</v>
      </c>
      <c r="AL69" s="1">
        <v>149.9</v>
      </c>
      <c r="AM69" s="1">
        <v>559.29999999999995</v>
      </c>
      <c r="AN69" s="1">
        <v>1930</v>
      </c>
      <c r="AP69" s="1">
        <v>3</v>
      </c>
      <c r="AQ69" s="1">
        <v>1.84</v>
      </c>
      <c r="AR69" s="1">
        <v>10.579000000000001</v>
      </c>
      <c r="AS69" s="1">
        <v>14.618</v>
      </c>
      <c r="AT69" s="1">
        <v>7.5309999999999997</v>
      </c>
      <c r="AU69" s="1">
        <v>202.2</v>
      </c>
      <c r="AV69" s="1">
        <v>830.1</v>
      </c>
    </row>
    <row r="70" spans="2:48">
      <c r="J70" s="1">
        <v>4</v>
      </c>
      <c r="K70" s="1">
        <v>1.6539999999999999</v>
      </c>
      <c r="L70" s="1">
        <v>8.5749999999999993</v>
      </c>
      <c r="M70" s="1">
        <v>9.6370000000000005</v>
      </c>
      <c r="N70" s="1">
        <v>604.79999999999995</v>
      </c>
      <c r="O70" s="1">
        <v>969.9</v>
      </c>
      <c r="P70" s="1">
        <v>3262</v>
      </c>
      <c r="R70" s="1">
        <v>4</v>
      </c>
      <c r="S70" s="1">
        <v>1.071</v>
      </c>
      <c r="T70" s="1">
        <v>5.9290000000000003</v>
      </c>
      <c r="U70" s="1">
        <v>6.8479999999999999</v>
      </c>
      <c r="V70" s="1">
        <v>257.39999999999998</v>
      </c>
      <c r="W70" s="1">
        <v>606.29999999999995</v>
      </c>
      <c r="X70" s="1">
        <v>1712</v>
      </c>
      <c r="Z70" s="1">
        <v>4</v>
      </c>
      <c r="AA70" s="1">
        <v>2.2949999999999999</v>
      </c>
      <c r="AB70" s="1">
        <v>10.37</v>
      </c>
      <c r="AC70" s="1">
        <v>12.885</v>
      </c>
      <c r="AD70" s="1">
        <v>229.9</v>
      </c>
      <c r="AE70" s="1">
        <v>750.6</v>
      </c>
      <c r="AF70" s="1">
        <v>2513</v>
      </c>
      <c r="AH70" s="1">
        <v>4</v>
      </c>
      <c r="AI70" s="1">
        <v>3.2440000000000002</v>
      </c>
      <c r="AJ70" s="1">
        <v>11.276</v>
      </c>
      <c r="AK70" s="1">
        <v>12.375</v>
      </c>
      <c r="AL70" s="1">
        <v>146.30000000000001</v>
      </c>
      <c r="AM70" s="1">
        <v>561</v>
      </c>
      <c r="AN70" s="1">
        <v>1959</v>
      </c>
      <c r="AP70" s="1">
        <v>4</v>
      </c>
      <c r="AQ70" s="1">
        <v>1.891</v>
      </c>
      <c r="AR70" s="1">
        <v>8.4459999999999997</v>
      </c>
      <c r="AS70" s="1">
        <v>11.496</v>
      </c>
      <c r="AT70" s="1">
        <v>6.9859999999999998</v>
      </c>
      <c r="AU70" s="1">
        <v>201.9</v>
      </c>
      <c r="AV70" s="1">
        <v>848.6</v>
      </c>
    </row>
    <row r="71" spans="2:48">
      <c r="J71" s="1">
        <v>5</v>
      </c>
      <c r="K71" s="1">
        <v>1.282</v>
      </c>
      <c r="L71" s="1">
        <v>6.6109999999999998</v>
      </c>
      <c r="M71" s="1">
        <v>8.0809999999999995</v>
      </c>
      <c r="N71" s="1">
        <v>627.70000000000005</v>
      </c>
      <c r="O71" s="1">
        <v>984.3</v>
      </c>
      <c r="P71" s="1">
        <v>3362</v>
      </c>
      <c r="R71" s="1">
        <v>5</v>
      </c>
      <c r="S71" s="1">
        <v>1.226</v>
      </c>
      <c r="T71" s="1">
        <v>7.4080000000000004</v>
      </c>
      <c r="U71" s="1">
        <v>8.75</v>
      </c>
      <c r="V71" s="1">
        <v>253.4</v>
      </c>
      <c r="W71" s="1">
        <v>599.1</v>
      </c>
      <c r="X71" s="1">
        <v>1727</v>
      </c>
      <c r="Z71" s="1">
        <v>5</v>
      </c>
      <c r="AA71" s="1">
        <v>3.1579999999999999</v>
      </c>
      <c r="AB71" s="1">
        <v>10.481</v>
      </c>
      <c r="AC71" s="1">
        <v>11.038</v>
      </c>
      <c r="AD71" s="1">
        <v>234.4</v>
      </c>
      <c r="AE71" s="1">
        <v>748.5</v>
      </c>
      <c r="AF71" s="1">
        <v>2517</v>
      </c>
      <c r="AH71" s="1">
        <v>5</v>
      </c>
      <c r="AI71" s="21">
        <v>1.53</v>
      </c>
      <c r="AJ71" s="1">
        <v>9.4440000000000008</v>
      </c>
      <c r="AK71" s="1">
        <v>16.452999999999999</v>
      </c>
      <c r="AL71" s="1">
        <v>150.30000000000001</v>
      </c>
      <c r="AM71" s="1">
        <v>560.29999999999995</v>
      </c>
      <c r="AN71" s="1">
        <v>1987</v>
      </c>
      <c r="AO71" s="13">
        <f>(AI72-AI71)/(AI68-AI71)</f>
        <v>0.39189189189189189</v>
      </c>
      <c r="AP71" s="1">
        <v>5</v>
      </c>
      <c r="AQ71" s="1">
        <v>1.75</v>
      </c>
      <c r="AR71" s="1">
        <v>8.6460000000000008</v>
      </c>
      <c r="AS71" s="1">
        <v>11.308999999999999</v>
      </c>
      <c r="AT71" s="1">
        <v>6.8120000000000003</v>
      </c>
      <c r="AU71" s="1">
        <v>201.1</v>
      </c>
      <c r="AV71" s="1">
        <v>866.3</v>
      </c>
    </row>
    <row r="72" spans="2:48">
      <c r="J72" s="1">
        <v>6</v>
      </c>
      <c r="K72" s="1">
        <v>2.3919999999999999</v>
      </c>
      <c r="L72" s="1">
        <v>10.582000000000001</v>
      </c>
      <c r="M72" s="1">
        <v>12.97</v>
      </c>
      <c r="N72" s="1">
        <v>645.20000000000005</v>
      </c>
      <c r="O72" s="1">
        <v>995.3</v>
      </c>
      <c r="P72" s="1">
        <v>3382</v>
      </c>
      <c r="R72" s="1">
        <v>6</v>
      </c>
      <c r="S72" s="1">
        <v>1.006</v>
      </c>
      <c r="T72" s="1">
        <v>7.4080000000000004</v>
      </c>
      <c r="U72" s="1">
        <v>8.0350000000000001</v>
      </c>
      <c r="V72" s="1">
        <v>261.89999999999998</v>
      </c>
      <c r="W72" s="1">
        <v>593.70000000000005</v>
      </c>
      <c r="X72" s="1">
        <v>1704</v>
      </c>
      <c r="Z72" s="1">
        <v>6</v>
      </c>
      <c r="AA72" s="1">
        <v>2.0680000000000001</v>
      </c>
      <c r="AB72" s="1">
        <v>7.5720000000000001</v>
      </c>
      <c r="AC72" s="1">
        <v>10.148999999999999</v>
      </c>
      <c r="AD72" s="1">
        <v>250</v>
      </c>
      <c r="AE72" s="1">
        <v>756.1</v>
      </c>
      <c r="AF72" s="1">
        <v>2547</v>
      </c>
      <c r="AH72" s="1">
        <v>6</v>
      </c>
      <c r="AI72" s="1">
        <v>2.3420000000000001</v>
      </c>
      <c r="AJ72" s="1">
        <v>8.9290000000000003</v>
      </c>
      <c r="AK72" s="1">
        <v>10.23</v>
      </c>
      <c r="AL72" s="1">
        <v>148.80000000000001</v>
      </c>
      <c r="AM72" s="1">
        <v>564.4</v>
      </c>
      <c r="AN72" s="1">
        <v>2019</v>
      </c>
      <c r="AP72" s="1">
        <v>6</v>
      </c>
      <c r="AQ72" s="1">
        <v>2.0430000000000001</v>
      </c>
      <c r="AR72" s="1">
        <v>8.8759999999999994</v>
      </c>
      <c r="AS72" s="1">
        <v>10.419</v>
      </c>
      <c r="AT72" s="1">
        <v>8.9700000000000006</v>
      </c>
      <c r="AU72" s="1">
        <v>202.9</v>
      </c>
      <c r="AV72" s="1">
        <v>877.8</v>
      </c>
    </row>
    <row r="73" spans="2:48">
      <c r="J73" s="1">
        <v>7</v>
      </c>
      <c r="K73" s="1">
        <v>1.897</v>
      </c>
      <c r="L73" s="1">
        <v>9.5180000000000007</v>
      </c>
      <c r="M73" s="1">
        <v>10.231999999999999</v>
      </c>
      <c r="N73" s="1">
        <v>639.6</v>
      </c>
      <c r="O73" s="1">
        <v>994.9</v>
      </c>
      <c r="P73" s="1">
        <v>3412</v>
      </c>
      <c r="R73" s="1">
        <v>7</v>
      </c>
      <c r="S73" s="1">
        <v>0.85299999999999998</v>
      </c>
      <c r="T73" s="1">
        <v>5.4290000000000003</v>
      </c>
      <c r="U73" s="1">
        <v>6.6449999999999996</v>
      </c>
      <c r="V73" s="1">
        <v>264.8</v>
      </c>
      <c r="W73" s="1">
        <v>588.4</v>
      </c>
      <c r="X73" s="1">
        <v>1717</v>
      </c>
      <c r="Z73" s="1">
        <v>7</v>
      </c>
      <c r="AA73" s="1">
        <v>3.0139999999999998</v>
      </c>
      <c r="AB73" s="1">
        <v>12.14</v>
      </c>
      <c r="AC73" s="1">
        <v>13.176</v>
      </c>
      <c r="AD73" s="1">
        <v>257.3</v>
      </c>
      <c r="AE73" s="1">
        <v>752.5</v>
      </c>
      <c r="AF73" s="1">
        <v>2549</v>
      </c>
      <c r="AH73" s="1">
        <v>7</v>
      </c>
      <c r="AI73" s="1">
        <v>2.94</v>
      </c>
      <c r="AJ73" s="1">
        <v>10.8</v>
      </c>
      <c r="AK73" s="1">
        <v>12.717000000000001</v>
      </c>
      <c r="AL73" s="1">
        <v>169.6</v>
      </c>
      <c r="AM73" s="1">
        <v>571</v>
      </c>
      <c r="AN73" s="1">
        <v>2052</v>
      </c>
      <c r="AP73" s="1">
        <v>7</v>
      </c>
      <c r="AQ73" s="1">
        <v>2.194</v>
      </c>
      <c r="AR73" s="1">
        <v>9.7840000000000007</v>
      </c>
      <c r="AS73" s="1">
        <v>11.07</v>
      </c>
      <c r="AT73" s="1">
        <v>10.46</v>
      </c>
      <c r="AU73" s="1">
        <v>207</v>
      </c>
      <c r="AV73" s="1">
        <v>884.9</v>
      </c>
    </row>
    <row r="74" spans="2:48">
      <c r="J74" s="1">
        <v>8</v>
      </c>
      <c r="K74" s="1">
        <v>1.0069999999999999</v>
      </c>
      <c r="L74" s="1">
        <v>7.4080000000000004</v>
      </c>
      <c r="M74" s="1">
        <v>8.1080000000000005</v>
      </c>
      <c r="N74" s="1">
        <v>639.70000000000005</v>
      </c>
      <c r="O74" s="1">
        <v>995.8</v>
      </c>
      <c r="P74" s="1">
        <v>3400</v>
      </c>
      <c r="R74" s="1">
        <v>8</v>
      </c>
      <c r="S74" s="1">
        <v>1.0109999999999999</v>
      </c>
      <c r="T74" s="1">
        <v>4.3559999999999999</v>
      </c>
      <c r="U74" s="1">
        <v>4.7430000000000003</v>
      </c>
      <c r="V74" s="1">
        <v>264.39999999999998</v>
      </c>
      <c r="W74" s="1">
        <v>591.9</v>
      </c>
      <c r="X74" s="1">
        <v>1734</v>
      </c>
      <c r="Z74" s="1">
        <v>8</v>
      </c>
      <c r="AA74" s="1">
        <v>2.7069999999999999</v>
      </c>
      <c r="AB74" s="1">
        <v>10.372999999999999</v>
      </c>
      <c r="AC74" s="1">
        <v>11.723000000000001</v>
      </c>
      <c r="AD74" s="1">
        <v>268.2</v>
      </c>
      <c r="AE74" s="1">
        <v>760.9</v>
      </c>
      <c r="AF74" s="1">
        <v>2570</v>
      </c>
      <c r="AH74" s="1">
        <v>8</v>
      </c>
      <c r="AI74" s="1">
        <v>3.161</v>
      </c>
      <c r="AJ74" s="1">
        <v>10.621</v>
      </c>
      <c r="AK74" s="1">
        <v>11.26</v>
      </c>
      <c r="AL74" s="1">
        <v>191</v>
      </c>
      <c r="AM74" s="1">
        <v>580.29999999999995</v>
      </c>
      <c r="AN74" s="1">
        <v>2084</v>
      </c>
      <c r="AP74" s="1">
        <v>8</v>
      </c>
      <c r="AQ74" s="1">
        <v>1.266</v>
      </c>
      <c r="AR74" s="1">
        <v>9.9550000000000001</v>
      </c>
      <c r="AS74" s="1">
        <v>7.9960000000000004</v>
      </c>
      <c r="AT74" s="1">
        <v>11.91</v>
      </c>
      <c r="AU74" s="1">
        <v>208.8</v>
      </c>
      <c r="AV74" s="1">
        <v>898.1</v>
      </c>
    </row>
    <row r="75" spans="2:48">
      <c r="J75" s="1">
        <v>9</v>
      </c>
      <c r="K75" s="1">
        <v>1.893</v>
      </c>
      <c r="L75" s="1">
        <v>9.1340000000000003</v>
      </c>
      <c r="M75" s="1">
        <v>10.64</v>
      </c>
      <c r="N75" s="1">
        <v>633.5</v>
      </c>
      <c r="O75" s="1">
        <v>993.8</v>
      </c>
      <c r="P75" s="1">
        <v>3395</v>
      </c>
      <c r="R75" s="1">
        <v>9</v>
      </c>
      <c r="S75" s="1">
        <v>1.3129999999999999</v>
      </c>
      <c r="T75" s="1">
        <v>5.7910000000000004</v>
      </c>
      <c r="U75" s="1">
        <v>6.1180000000000003</v>
      </c>
      <c r="V75" s="1">
        <v>255.2</v>
      </c>
      <c r="W75" s="1">
        <v>582.20000000000005</v>
      </c>
      <c r="X75" s="1">
        <v>1721</v>
      </c>
      <c r="Z75" s="1">
        <v>9</v>
      </c>
      <c r="AA75" s="1">
        <v>1.762</v>
      </c>
      <c r="AB75" s="1">
        <v>7.758</v>
      </c>
      <c r="AC75" s="1">
        <v>8.49</v>
      </c>
      <c r="AD75" s="1">
        <v>284.8</v>
      </c>
      <c r="AE75" s="1">
        <v>770.4</v>
      </c>
      <c r="AF75" s="1">
        <v>2591</v>
      </c>
      <c r="AH75" s="1">
        <v>9</v>
      </c>
      <c r="AI75" s="1">
        <v>3.02</v>
      </c>
      <c r="AJ75" s="1">
        <v>11.005000000000001</v>
      </c>
      <c r="AK75" s="1">
        <v>11.696999999999999</v>
      </c>
      <c r="AL75" s="1">
        <v>206.6</v>
      </c>
      <c r="AM75" s="1">
        <v>579.4</v>
      </c>
      <c r="AN75" s="1">
        <v>2095</v>
      </c>
      <c r="AP75" s="1">
        <v>9</v>
      </c>
      <c r="AQ75" s="1">
        <v>2.0379999999999998</v>
      </c>
      <c r="AR75" s="1">
        <v>9.43</v>
      </c>
      <c r="AS75" s="1">
        <v>12.298999999999999</v>
      </c>
      <c r="AT75" s="1">
        <v>12.95</v>
      </c>
      <c r="AU75" s="1">
        <v>212.1</v>
      </c>
      <c r="AV75" s="1">
        <v>900.7</v>
      </c>
    </row>
    <row r="76" spans="2:48">
      <c r="J76" s="1">
        <v>10</v>
      </c>
      <c r="K76" s="1">
        <v>1.55</v>
      </c>
      <c r="L76" s="1">
        <v>7.9950000000000001</v>
      </c>
      <c r="M76" s="1">
        <v>9.3829999999999991</v>
      </c>
      <c r="N76" s="1">
        <v>644.29999999999995</v>
      </c>
      <c r="O76" s="1">
        <v>998</v>
      </c>
      <c r="P76" s="1">
        <v>3392</v>
      </c>
      <c r="R76" s="1">
        <v>10</v>
      </c>
      <c r="S76" s="1">
        <v>1.244</v>
      </c>
      <c r="T76" s="1">
        <v>6.09</v>
      </c>
      <c r="U76" s="1">
        <v>7.7220000000000004</v>
      </c>
      <c r="V76" s="1">
        <v>265.3</v>
      </c>
      <c r="W76" s="1">
        <v>565.6</v>
      </c>
      <c r="X76" s="1">
        <v>1681</v>
      </c>
      <c r="Z76" s="1">
        <v>10</v>
      </c>
      <c r="AA76" s="1">
        <v>2.5390000000000001</v>
      </c>
      <c r="AB76" s="1">
        <v>10.593</v>
      </c>
      <c r="AC76" s="1">
        <v>11.273999999999999</v>
      </c>
      <c r="AD76" s="1">
        <v>296.5</v>
      </c>
      <c r="AE76" s="1">
        <v>776.5</v>
      </c>
      <c r="AF76" s="1">
        <v>2607</v>
      </c>
      <c r="AH76" s="1">
        <v>10</v>
      </c>
      <c r="AI76" s="1">
        <v>2.99</v>
      </c>
      <c r="AJ76" s="1">
        <v>11.202</v>
      </c>
      <c r="AK76" s="1">
        <v>14.148999999999999</v>
      </c>
      <c r="AL76" s="1">
        <v>205.8</v>
      </c>
      <c r="AM76" s="1">
        <v>570.4</v>
      </c>
      <c r="AN76" s="1">
        <v>2039</v>
      </c>
      <c r="AP76" s="1">
        <v>10</v>
      </c>
      <c r="AQ76" s="1">
        <v>2.2400000000000002</v>
      </c>
      <c r="AR76" s="1">
        <v>10.151999999999999</v>
      </c>
      <c r="AS76" s="1">
        <v>11.599</v>
      </c>
      <c r="AT76" s="1">
        <v>8.9700000000000006</v>
      </c>
      <c r="AU76" s="1">
        <v>202.9</v>
      </c>
      <c r="AV76" s="1">
        <v>877.8</v>
      </c>
    </row>
    <row r="77" spans="2:48">
      <c r="J77" s="1" t="s">
        <v>3</v>
      </c>
      <c r="K77" s="1">
        <f>AVERAGE(K67:K76)</f>
        <v>1.7479</v>
      </c>
      <c r="L77" s="1">
        <f t="shared" ref="L77:M77" si="120">AVERAGE(L67:L76)</f>
        <v>8.4794999999999998</v>
      </c>
      <c r="M77" s="1">
        <f t="shared" si="120"/>
        <v>9.9580000000000002</v>
      </c>
      <c r="N77" s="1">
        <f t="shared" ref="N77:P77" si="121">AVERAGE(N67:N76)</f>
        <v>618.02</v>
      </c>
      <c r="O77" s="1">
        <f t="shared" si="121"/>
        <v>986.93</v>
      </c>
      <c r="P77" s="1">
        <f t="shared" si="121"/>
        <v>3334.4</v>
      </c>
      <c r="R77" s="1" t="s">
        <v>3</v>
      </c>
      <c r="S77" s="1">
        <f>AVERAGE(S67:S76)</f>
        <v>1.1429</v>
      </c>
      <c r="T77" s="1">
        <f t="shared" ref="T77" si="122">AVERAGE(T67:T76)</f>
        <v>6.3343000000000016</v>
      </c>
      <c r="U77" s="1">
        <f t="shared" ref="U77:X77" si="123">AVERAGE(U67:U76)</f>
        <v>7.3518999999999988</v>
      </c>
      <c r="V77" s="1">
        <f t="shared" si="123"/>
        <v>258.27</v>
      </c>
      <c r="W77" s="1">
        <f t="shared" si="123"/>
        <v>594.6</v>
      </c>
      <c r="X77" s="1">
        <f t="shared" si="123"/>
        <v>1709.8</v>
      </c>
      <c r="Z77" s="1" t="s">
        <v>3</v>
      </c>
      <c r="AA77" s="1">
        <f>AVERAGE(AA67:AA76)</f>
        <v>2.2615000000000003</v>
      </c>
      <c r="AB77" s="1">
        <f t="shared" ref="AB77:AC77" si="124">AVERAGE(AB67:AB76)</f>
        <v>9.5198999999999998</v>
      </c>
      <c r="AC77" s="1">
        <f t="shared" si="124"/>
        <v>11.263299999999999</v>
      </c>
      <c r="AD77" s="1">
        <f t="shared" ref="AD77:AF77" si="125">AVERAGE(AD67:AD76)</f>
        <v>248.60999999999999</v>
      </c>
      <c r="AE77" s="1">
        <f t="shared" si="125"/>
        <v>753.99999999999989</v>
      </c>
      <c r="AF77" s="1">
        <f t="shared" si="125"/>
        <v>2527.4</v>
      </c>
      <c r="AH77" s="1" t="s">
        <v>3</v>
      </c>
      <c r="AI77" s="1">
        <f>AVERAGE(AI67:AI76)</f>
        <v>2.9165000000000001</v>
      </c>
      <c r="AJ77" s="1">
        <f t="shared" ref="AJ77:AK77" si="126">AVERAGE(AJ67:AJ76)</f>
        <v>10.855799999999999</v>
      </c>
      <c r="AK77" s="1">
        <f t="shared" si="126"/>
        <v>12.713000000000001</v>
      </c>
      <c r="AL77" s="1">
        <f t="shared" ref="AL77:AN77" si="127">AVERAGE(AL67:AL76)</f>
        <v>166.49999999999997</v>
      </c>
      <c r="AM77" s="1">
        <f t="shared" si="127"/>
        <v>567.44999999999993</v>
      </c>
      <c r="AN77" s="1">
        <f t="shared" si="127"/>
        <v>2003.8</v>
      </c>
      <c r="AP77" s="1" t="s">
        <v>3</v>
      </c>
      <c r="AQ77" s="1">
        <f>AVERAGE(AQ67:AQ76)</f>
        <v>1.8707</v>
      </c>
      <c r="AR77" s="1">
        <f t="shared" ref="AR77" si="128">AVERAGE(AR67:AR76)</f>
        <v>9.2210000000000001</v>
      </c>
      <c r="AS77" s="1">
        <f>AVERAGE(AS67:AS76)</f>
        <v>10.978499999999999</v>
      </c>
      <c r="AT77" s="1">
        <f t="shared" ref="AT77:AV77" si="129">AVERAGE(AT67:AT76)</f>
        <v>9.0980999999999987</v>
      </c>
      <c r="AU77" s="1">
        <f t="shared" si="129"/>
        <v>205.01999999999998</v>
      </c>
      <c r="AV77" s="1">
        <f t="shared" si="129"/>
        <v>863.6</v>
      </c>
    </row>
    <row r="78" spans="2:48">
      <c r="J78" s="1" t="s">
        <v>4</v>
      </c>
      <c r="K78" s="1">
        <f>STDEV(K67:K76)</f>
        <v>0.40610547343708203</v>
      </c>
      <c r="L78" s="1">
        <f t="shared" ref="L78:M78" si="130">STDEV(L67:L76)</f>
        <v>1.2382172893137726</v>
      </c>
      <c r="M78" s="1">
        <f t="shared" si="130"/>
        <v>1.525499845223784</v>
      </c>
      <c r="N78" s="1">
        <f t="shared" ref="N78:P78" si="131">STDEV(N67:N76)</f>
        <v>27.727675704969766</v>
      </c>
      <c r="O78" s="1">
        <f t="shared" si="131"/>
        <v>10.124343600130768</v>
      </c>
      <c r="P78" s="1">
        <f t="shared" si="131"/>
        <v>73.726521686572625</v>
      </c>
      <c r="R78" s="1" t="s">
        <v>4</v>
      </c>
      <c r="S78" s="1">
        <f>STDEV(S67:S76)</f>
        <v>0.17375490400753241</v>
      </c>
      <c r="T78" s="1">
        <f t="shared" ref="T78:U78" si="132">STDEV(T67:T76)</f>
        <v>0.99986910810030949</v>
      </c>
      <c r="U78" s="1">
        <f t="shared" si="132"/>
        <v>1.3140171189481953</v>
      </c>
      <c r="V78" s="1">
        <f t="shared" ref="V78:X78" si="133">STDEV(V67:V76)</f>
        <v>5.4735830231319174</v>
      </c>
      <c r="W78" s="1">
        <f t="shared" si="133"/>
        <v>13.377011790545478</v>
      </c>
      <c r="X78" s="1">
        <f t="shared" si="133"/>
        <v>16.19876538505838</v>
      </c>
      <c r="Z78" s="1" t="s">
        <v>4</v>
      </c>
      <c r="AA78" s="1">
        <f>STDEV(AA67:AA76)</f>
        <v>0.70488158974082571</v>
      </c>
      <c r="AB78" s="1">
        <f t="shared" ref="AB78:AC78" si="134">STDEV(AB67:AB76)</f>
        <v>2.2849496201594137</v>
      </c>
      <c r="AC78" s="1">
        <f t="shared" si="134"/>
        <v>2.15810678605115</v>
      </c>
      <c r="AD78" s="1">
        <f t="shared" ref="AD78:AF78" si="135">STDEV(AD67:AD76)</f>
        <v>27.503028116110475</v>
      </c>
      <c r="AE78" s="1">
        <f t="shared" si="135"/>
        <v>12.798003316496462</v>
      </c>
      <c r="AF78" s="1">
        <f t="shared" si="135"/>
        <v>56.289331927894857</v>
      </c>
      <c r="AH78" s="1" t="s">
        <v>4</v>
      </c>
      <c r="AI78" s="1">
        <f>STDEV(AI67:AI76)</f>
        <v>0.60398514514477641</v>
      </c>
      <c r="AJ78" s="1">
        <f t="shared" ref="AJ78:AK78" si="136">STDEV(AJ67:AJ76)</f>
        <v>1.2495213127878775</v>
      </c>
      <c r="AK78" s="1">
        <f t="shared" si="136"/>
        <v>1.8628650574376648</v>
      </c>
      <c r="AL78" s="1">
        <f t="shared" ref="AL78:AN78" si="137">STDEV(AL67:AL76)</f>
        <v>25.289831070127132</v>
      </c>
      <c r="AM78" s="1">
        <f t="shared" si="137"/>
        <v>7.639698946952576</v>
      </c>
      <c r="AN78" s="1">
        <f t="shared" si="137"/>
        <v>63.264524024133507</v>
      </c>
      <c r="AP78" s="1" t="s">
        <v>4</v>
      </c>
      <c r="AQ78" s="1">
        <f>STDEV(AQ67:AQ76)</f>
        <v>0.33865848087219996</v>
      </c>
      <c r="AR78" s="1">
        <f t="shared" ref="AR78:AS78" si="138">STDEV(AR67:AR76)</f>
        <v>0.91605421964714384</v>
      </c>
      <c r="AS78" s="1">
        <f t="shared" si="138"/>
        <v>1.8089230221322434</v>
      </c>
      <c r="AT78" s="1">
        <f t="shared" ref="AT78:AV78" si="139">STDEV(AT67:AT76)</f>
        <v>2.0674876568219527</v>
      </c>
      <c r="AU78" s="1">
        <f t="shared" si="139"/>
        <v>3.6101092627360125</v>
      </c>
      <c r="AV78" s="1">
        <f t="shared" si="139"/>
        <v>29.635601712956397</v>
      </c>
    </row>
    <row r="80" spans="2:48">
      <c r="J80" s="1" t="s">
        <v>1</v>
      </c>
      <c r="K80" s="1">
        <v>12</v>
      </c>
      <c r="L80" s="1" t="s">
        <v>2</v>
      </c>
      <c r="M80" s="1">
        <v>1</v>
      </c>
      <c r="N80" s="16"/>
      <c r="O80" s="16"/>
      <c r="R80" s="1" t="s">
        <v>1</v>
      </c>
      <c r="S80" s="1">
        <v>12</v>
      </c>
      <c r="T80" s="1" t="s">
        <v>2</v>
      </c>
      <c r="U80" s="1">
        <v>0.8</v>
      </c>
      <c r="V80" s="13">
        <f>(V82-V83)/(V82-V91)</f>
        <v>0.28449744463373139</v>
      </c>
      <c r="W80" s="16"/>
      <c r="X80" s="13">
        <f>(X83-X82)/(X85-X82)</f>
        <v>0.35564853556485354</v>
      </c>
      <c r="Z80" s="1" t="s">
        <v>1</v>
      </c>
      <c r="AA80" s="1">
        <v>12</v>
      </c>
      <c r="AB80" s="1" t="s">
        <v>2</v>
      </c>
      <c r="AC80" s="1">
        <v>0.6</v>
      </c>
      <c r="AD80" s="16"/>
      <c r="AE80" s="16"/>
      <c r="AF80" s="16"/>
      <c r="AH80" s="1" t="s">
        <v>1</v>
      </c>
      <c r="AI80" s="1">
        <v>12</v>
      </c>
      <c r="AJ80" s="1" t="s">
        <v>2</v>
      </c>
      <c r="AK80" s="1">
        <v>0.4</v>
      </c>
      <c r="AL80" s="1"/>
      <c r="AM80" s="1"/>
      <c r="AP80" s="1" t="s">
        <v>1</v>
      </c>
      <c r="AQ80" s="1">
        <v>12</v>
      </c>
      <c r="AR80" s="1" t="s">
        <v>2</v>
      </c>
      <c r="AS80" s="1">
        <v>0.2</v>
      </c>
      <c r="AT80" s="1"/>
      <c r="AU80" s="1"/>
    </row>
    <row r="81" spans="10:96">
      <c r="J81" s="1" t="s">
        <v>0</v>
      </c>
      <c r="K81" s="1" t="s">
        <v>6</v>
      </c>
      <c r="L81" s="1" t="s">
        <v>5</v>
      </c>
      <c r="M81" s="1" t="s">
        <v>7</v>
      </c>
      <c r="N81" s="1" t="s">
        <v>8</v>
      </c>
      <c r="O81" s="1" t="s">
        <v>9</v>
      </c>
      <c r="P81" s="1" t="s">
        <v>10</v>
      </c>
      <c r="R81" s="1" t="s">
        <v>0</v>
      </c>
      <c r="S81" s="1" t="s">
        <v>6</v>
      </c>
      <c r="T81" s="1" t="s">
        <v>5</v>
      </c>
      <c r="U81" s="1" t="s">
        <v>7</v>
      </c>
      <c r="V81" s="1" t="s">
        <v>8</v>
      </c>
      <c r="W81" s="1" t="s">
        <v>9</v>
      </c>
      <c r="X81" s="1" t="s">
        <v>10</v>
      </c>
      <c r="Z81" s="1" t="s">
        <v>0</v>
      </c>
      <c r="AA81" s="1" t="s">
        <v>6</v>
      </c>
      <c r="AB81" s="1" t="s">
        <v>5</v>
      </c>
      <c r="AC81" s="1" t="s">
        <v>7</v>
      </c>
      <c r="AD81" s="1" t="s">
        <v>8</v>
      </c>
      <c r="AE81" s="1" t="s">
        <v>9</v>
      </c>
      <c r="AF81" s="1" t="s">
        <v>10</v>
      </c>
      <c r="AH81" s="1" t="s">
        <v>0</v>
      </c>
      <c r="AI81" s="1" t="s">
        <v>6</v>
      </c>
      <c r="AJ81" s="1" t="s">
        <v>5</v>
      </c>
      <c r="AK81" s="1" t="s">
        <v>7</v>
      </c>
      <c r="AL81" s="1" t="s">
        <v>8</v>
      </c>
      <c r="AM81" s="1" t="s">
        <v>9</v>
      </c>
      <c r="AN81" s="1" t="s">
        <v>10</v>
      </c>
      <c r="AP81" s="1" t="s">
        <v>0</v>
      </c>
      <c r="AQ81" s="1" t="s">
        <v>6</v>
      </c>
      <c r="AR81" s="1" t="s">
        <v>5</v>
      </c>
      <c r="AS81" s="1" t="s">
        <v>7</v>
      </c>
      <c r="AT81" s="1" t="s">
        <v>8</v>
      </c>
      <c r="AU81" s="1" t="s">
        <v>9</v>
      </c>
      <c r="AV81" s="1" t="s">
        <v>10</v>
      </c>
    </row>
    <row r="82" spans="10:96">
      <c r="J82" s="1">
        <v>1</v>
      </c>
      <c r="K82" s="1">
        <v>1.3879999999999999</v>
      </c>
      <c r="L82" s="1">
        <v>6.4409999999999998</v>
      </c>
      <c r="M82" s="1">
        <v>7.9189999999999996</v>
      </c>
      <c r="N82" s="1">
        <v>837</v>
      </c>
      <c r="O82" s="1">
        <v>889.9</v>
      </c>
      <c r="P82" s="1">
        <v>3250</v>
      </c>
      <c r="R82" s="1">
        <v>1</v>
      </c>
      <c r="S82" s="1">
        <v>1.8280000000000001</v>
      </c>
      <c r="T82" s="1">
        <v>7.7329999999999997</v>
      </c>
      <c r="U82" s="1">
        <v>8.5649999999999995</v>
      </c>
      <c r="V82" s="21">
        <v>694.7</v>
      </c>
      <c r="W82" s="1">
        <v>741.4</v>
      </c>
      <c r="X82" s="21">
        <v>3052</v>
      </c>
      <c r="Z82" s="1">
        <v>1</v>
      </c>
      <c r="AA82" s="1">
        <v>1.327</v>
      </c>
      <c r="AB82" s="1">
        <v>5.6630000000000003</v>
      </c>
      <c r="AC82" s="1">
        <v>6.093</v>
      </c>
      <c r="AD82" s="1">
        <v>261.10000000000002</v>
      </c>
      <c r="AE82" s="1">
        <v>403.6</v>
      </c>
      <c r="AF82" s="1">
        <v>1287</v>
      </c>
      <c r="AH82" s="1">
        <v>1</v>
      </c>
      <c r="AI82" s="1">
        <v>2.1080000000000001</v>
      </c>
      <c r="AJ82" s="1">
        <v>9.7799999999999994</v>
      </c>
      <c r="AK82" s="1">
        <v>11.132999999999999</v>
      </c>
      <c r="AL82" s="1">
        <v>296.2</v>
      </c>
      <c r="AM82" s="1">
        <v>435.5</v>
      </c>
      <c r="AN82" s="1">
        <v>1890</v>
      </c>
      <c r="AP82" s="1">
        <v>1</v>
      </c>
      <c r="AQ82" s="1">
        <v>2.101</v>
      </c>
      <c r="AR82" s="1">
        <v>9.9819999999999993</v>
      </c>
      <c r="AS82" s="1">
        <v>11.157999999999999</v>
      </c>
      <c r="AT82" s="1">
        <v>85.31</v>
      </c>
      <c r="AU82" s="1">
        <v>232</v>
      </c>
      <c r="AV82" s="23">
        <v>1281</v>
      </c>
    </row>
    <row r="83" spans="10:96">
      <c r="J83" s="1">
        <v>2</v>
      </c>
      <c r="K83" s="1">
        <v>1.4370000000000001</v>
      </c>
      <c r="L83" s="1">
        <v>6.8840000000000003</v>
      </c>
      <c r="M83" s="1">
        <v>7.2389999999999999</v>
      </c>
      <c r="N83" s="1">
        <v>815</v>
      </c>
      <c r="O83" s="1">
        <v>888.9</v>
      </c>
      <c r="P83" s="1">
        <v>3216</v>
      </c>
      <c r="R83" s="1">
        <v>2</v>
      </c>
      <c r="S83" s="1">
        <v>1.867</v>
      </c>
      <c r="T83" s="1">
        <v>9.9239999999999995</v>
      </c>
      <c r="U83" s="1">
        <v>12.006</v>
      </c>
      <c r="V83" s="1">
        <v>678</v>
      </c>
      <c r="W83" s="1">
        <v>740.9</v>
      </c>
      <c r="X83" s="1">
        <v>3137</v>
      </c>
      <c r="Z83" s="1">
        <v>2</v>
      </c>
      <c r="AA83" s="1">
        <v>0.90800000000000003</v>
      </c>
      <c r="AB83" s="1">
        <v>5.4790000000000001</v>
      </c>
      <c r="AC83" s="1">
        <v>5.9690000000000003</v>
      </c>
      <c r="AD83" s="1">
        <v>283.8</v>
      </c>
      <c r="AE83" s="1">
        <v>409.6</v>
      </c>
      <c r="AF83" s="1">
        <v>1296</v>
      </c>
      <c r="AH83" s="1">
        <v>2</v>
      </c>
      <c r="AI83" s="1">
        <v>2.0289999999999999</v>
      </c>
      <c r="AJ83" s="1">
        <v>8.8390000000000004</v>
      </c>
      <c r="AK83" s="1">
        <v>10.513999999999999</v>
      </c>
      <c r="AL83" s="1">
        <v>269.7</v>
      </c>
      <c r="AM83" s="1">
        <v>422.7</v>
      </c>
      <c r="AN83" s="1">
        <v>1966</v>
      </c>
      <c r="AP83" s="1">
        <v>2</v>
      </c>
      <c r="AQ83" s="1">
        <v>2.1720000000000002</v>
      </c>
      <c r="AR83" s="1">
        <v>9.3719999999999999</v>
      </c>
      <c r="AS83" s="1">
        <v>9.7859999999999996</v>
      </c>
      <c r="AT83" s="1">
        <v>71.349999999999994</v>
      </c>
      <c r="AU83" s="1">
        <v>230.2</v>
      </c>
      <c r="AV83" s="1">
        <v>1294</v>
      </c>
    </row>
    <row r="84" spans="10:96">
      <c r="J84" s="1">
        <v>3</v>
      </c>
      <c r="K84" s="1">
        <v>1.0740000000000001</v>
      </c>
      <c r="L84" s="1">
        <v>5.1909999999999998</v>
      </c>
      <c r="M84" s="1">
        <v>6.42</v>
      </c>
      <c r="N84" s="1">
        <v>787.2</v>
      </c>
      <c r="O84" s="1">
        <v>885.4</v>
      </c>
      <c r="P84" s="1">
        <v>3296</v>
      </c>
      <c r="R84" s="1">
        <v>3</v>
      </c>
      <c r="S84" s="1">
        <v>1.514</v>
      </c>
      <c r="T84" s="1">
        <v>9.8030000000000008</v>
      </c>
      <c r="U84" s="1">
        <v>12.673999999999999</v>
      </c>
      <c r="V84" s="1">
        <v>658.9</v>
      </c>
      <c r="W84" s="1">
        <v>734.7</v>
      </c>
      <c r="X84" s="1">
        <v>3240</v>
      </c>
      <c r="Z84" s="1">
        <v>3</v>
      </c>
      <c r="AA84" s="1">
        <v>1.34</v>
      </c>
      <c r="AB84" s="1">
        <v>5.8710000000000004</v>
      </c>
      <c r="AC84" s="1">
        <v>6.3719999999999999</v>
      </c>
      <c r="AD84" s="1">
        <v>288.10000000000002</v>
      </c>
      <c r="AE84" s="1">
        <v>413.3</v>
      </c>
      <c r="AF84" s="1">
        <v>1327</v>
      </c>
      <c r="AH84" s="1">
        <v>3</v>
      </c>
      <c r="AI84" s="1">
        <v>0.92600000000000005</v>
      </c>
      <c r="AJ84" s="1">
        <v>5.9130000000000003</v>
      </c>
      <c r="AK84" s="1">
        <v>7.8109999999999999</v>
      </c>
      <c r="AL84" s="1">
        <v>267.39999999999998</v>
      </c>
      <c r="AM84" s="1">
        <v>416.9</v>
      </c>
      <c r="AN84" s="1">
        <v>2039</v>
      </c>
      <c r="AP84" s="1">
        <v>3</v>
      </c>
      <c r="AQ84" s="1">
        <v>2.7120000000000002</v>
      </c>
      <c r="AR84" s="1">
        <v>10.673</v>
      </c>
      <c r="AS84" s="1">
        <v>12.909000000000001</v>
      </c>
      <c r="AT84" s="1">
        <v>76.349999999999994</v>
      </c>
      <c r="AU84" s="1">
        <v>224.7</v>
      </c>
      <c r="AV84" s="1">
        <v>1281</v>
      </c>
    </row>
    <row r="85" spans="10:96">
      <c r="J85" s="1">
        <v>4</v>
      </c>
      <c r="K85" s="1">
        <v>1.669</v>
      </c>
      <c r="L85" s="1">
        <v>6.2709999999999999</v>
      </c>
      <c r="M85" s="1">
        <v>6.7</v>
      </c>
      <c r="N85" s="1">
        <v>812</v>
      </c>
      <c r="O85" s="1">
        <v>877.4</v>
      </c>
      <c r="P85" s="1">
        <v>3350</v>
      </c>
      <c r="R85" s="1">
        <v>4</v>
      </c>
      <c r="S85" s="1">
        <v>1.3520000000000001</v>
      </c>
      <c r="T85" s="1">
        <v>7.4290000000000003</v>
      </c>
      <c r="U85" s="1">
        <v>8.0960000000000001</v>
      </c>
      <c r="V85" s="1">
        <v>658.4</v>
      </c>
      <c r="W85" s="1">
        <v>723.4</v>
      </c>
      <c r="X85" s="1">
        <v>3291</v>
      </c>
      <c r="Z85" s="1">
        <v>4</v>
      </c>
      <c r="AA85" s="1">
        <v>1.1930000000000001</v>
      </c>
      <c r="AB85" s="1">
        <v>5.548</v>
      </c>
      <c r="AC85" s="1">
        <v>6.9969999999999999</v>
      </c>
      <c r="AD85" s="1">
        <v>293</v>
      </c>
      <c r="AE85" s="1">
        <v>413.7</v>
      </c>
      <c r="AF85" s="1">
        <v>1355</v>
      </c>
      <c r="AH85" s="1">
        <v>4</v>
      </c>
      <c r="AI85" s="1">
        <v>1.601</v>
      </c>
      <c r="AJ85" s="1">
        <v>10.186</v>
      </c>
      <c r="AK85" s="1">
        <v>10.839</v>
      </c>
      <c r="AL85" s="1">
        <v>271.39999999999998</v>
      </c>
      <c r="AM85" s="1">
        <v>410.3</v>
      </c>
      <c r="AN85" s="1">
        <v>2060</v>
      </c>
      <c r="AP85" s="1">
        <v>4</v>
      </c>
      <c r="AQ85" s="1">
        <v>2.37</v>
      </c>
      <c r="AR85" s="1">
        <v>11.114000000000001</v>
      </c>
      <c r="AS85" s="1">
        <v>11.670999999999999</v>
      </c>
      <c r="AT85" s="1">
        <v>77.86</v>
      </c>
      <c r="AU85" s="1">
        <v>219.8</v>
      </c>
      <c r="AV85" s="1">
        <v>1311</v>
      </c>
    </row>
    <row r="86" spans="10:96">
      <c r="J86" s="1">
        <v>5</v>
      </c>
      <c r="K86" s="1">
        <v>1.595</v>
      </c>
      <c r="L86" s="1">
        <v>6.9980000000000002</v>
      </c>
      <c r="M86" s="1">
        <v>7.9770000000000003</v>
      </c>
      <c r="N86" s="1">
        <v>797.2</v>
      </c>
      <c r="O86" s="1">
        <v>865.3</v>
      </c>
      <c r="P86" s="1">
        <v>3284</v>
      </c>
      <c r="R86" s="1">
        <v>5</v>
      </c>
      <c r="S86" s="1">
        <v>1.5740000000000001</v>
      </c>
      <c r="T86" s="1">
        <v>8.2840000000000007</v>
      </c>
      <c r="U86" s="1">
        <v>8.9589999999999996</v>
      </c>
      <c r="V86" s="1">
        <v>644.5</v>
      </c>
      <c r="W86" s="1">
        <v>713.9</v>
      </c>
      <c r="X86" s="1">
        <v>3287</v>
      </c>
      <c r="Z86" s="1">
        <v>5</v>
      </c>
      <c r="AA86" s="1">
        <v>0.99099999999999999</v>
      </c>
      <c r="AB86" s="1">
        <v>5.798</v>
      </c>
      <c r="AC86" s="1">
        <v>6.85</v>
      </c>
      <c r="AD86" s="1">
        <v>299.89999999999998</v>
      </c>
      <c r="AE86" s="1">
        <v>409.6</v>
      </c>
      <c r="AF86" s="1">
        <v>1341</v>
      </c>
      <c r="AH86" s="1">
        <v>5</v>
      </c>
      <c r="AI86" s="1">
        <v>1.474</v>
      </c>
      <c r="AJ86" s="1">
        <v>5.9009999999999998</v>
      </c>
      <c r="AK86" s="1">
        <v>6.5350000000000001</v>
      </c>
      <c r="AL86" s="1">
        <v>267.60000000000002</v>
      </c>
      <c r="AM86" s="1">
        <v>403.3</v>
      </c>
      <c r="AN86" s="1">
        <v>2112</v>
      </c>
      <c r="AP86" s="1">
        <v>5</v>
      </c>
      <c r="AQ86" s="1">
        <v>2.8050000000000002</v>
      </c>
      <c r="AR86" s="1">
        <v>10.627000000000001</v>
      </c>
      <c r="AS86" s="1">
        <v>11.872999999999999</v>
      </c>
      <c r="AT86" s="1">
        <v>81.510000000000005</v>
      </c>
      <c r="AU86" s="1">
        <v>218.9</v>
      </c>
      <c r="AV86" s="1">
        <v>1341</v>
      </c>
    </row>
    <row r="87" spans="10:96">
      <c r="J87" s="1">
        <v>6</v>
      </c>
      <c r="K87" s="1">
        <v>1.9350000000000001</v>
      </c>
      <c r="L87" s="1">
        <v>7.0190000000000001</v>
      </c>
      <c r="M87" s="1">
        <v>7.3869999999999996</v>
      </c>
      <c r="N87" s="1">
        <v>786.7</v>
      </c>
      <c r="O87" s="1">
        <v>859.6</v>
      </c>
      <c r="P87" s="1">
        <v>3315</v>
      </c>
      <c r="R87" s="1">
        <v>6</v>
      </c>
      <c r="S87" s="1">
        <v>1.7070000000000001</v>
      </c>
      <c r="T87" s="1">
        <v>6.41</v>
      </c>
      <c r="U87" s="1">
        <v>6.8689999999999998</v>
      </c>
      <c r="V87" s="1">
        <v>657.6</v>
      </c>
      <c r="W87" s="1">
        <v>703.1</v>
      </c>
      <c r="X87" s="1">
        <v>3282</v>
      </c>
      <c r="Z87" s="1">
        <v>6</v>
      </c>
      <c r="AA87" s="1">
        <v>1.3220000000000001</v>
      </c>
      <c r="AB87" s="1">
        <v>6.1879999999999997</v>
      </c>
      <c r="AC87" s="1">
        <v>7.4</v>
      </c>
      <c r="AD87" s="1">
        <v>302.60000000000002</v>
      </c>
      <c r="AE87" s="1">
        <v>407.1</v>
      </c>
      <c r="AF87" s="1">
        <v>1336</v>
      </c>
      <c r="AH87" s="1">
        <v>6</v>
      </c>
      <c r="AI87" s="1">
        <v>2.5499999999999998</v>
      </c>
      <c r="AJ87" s="1">
        <v>10.612</v>
      </c>
      <c r="AK87" s="1">
        <v>10.926</v>
      </c>
      <c r="AL87" s="1">
        <v>270.89999999999998</v>
      </c>
      <c r="AM87" s="1">
        <v>397.9</v>
      </c>
      <c r="AN87" s="1">
        <v>2128</v>
      </c>
      <c r="AP87" s="1">
        <v>6</v>
      </c>
      <c r="AQ87" s="1">
        <v>2.3530000000000002</v>
      </c>
      <c r="AR87" s="1">
        <v>10.45</v>
      </c>
      <c r="AS87" s="1">
        <v>11.472</v>
      </c>
      <c r="AT87" s="1">
        <v>88.28</v>
      </c>
      <c r="AU87" s="1">
        <v>211.1</v>
      </c>
      <c r="AV87" s="1">
        <v>1361</v>
      </c>
    </row>
    <row r="88" spans="10:96">
      <c r="J88" s="1">
        <v>7</v>
      </c>
      <c r="K88" s="1">
        <v>1.4370000000000001</v>
      </c>
      <c r="L88" s="1">
        <v>5.86</v>
      </c>
      <c r="M88" s="1">
        <v>7.3719999999999999</v>
      </c>
      <c r="N88" s="1">
        <v>800.3</v>
      </c>
      <c r="O88" s="1">
        <v>860.2</v>
      </c>
      <c r="P88" s="1">
        <v>3381</v>
      </c>
      <c r="R88" s="1">
        <v>7</v>
      </c>
      <c r="S88" s="1">
        <v>1.4119999999999999</v>
      </c>
      <c r="T88" s="1">
        <v>7.327</v>
      </c>
      <c r="U88" s="1">
        <v>8.2080000000000002</v>
      </c>
      <c r="V88" s="1">
        <v>652.5</v>
      </c>
      <c r="W88" s="1">
        <v>707.6</v>
      </c>
      <c r="X88" s="1">
        <v>3284</v>
      </c>
      <c r="Z88" s="1">
        <v>7</v>
      </c>
      <c r="AA88" s="1">
        <v>0.53200000000000003</v>
      </c>
      <c r="AB88" s="1">
        <v>4.601</v>
      </c>
      <c r="AC88" s="1">
        <v>5.7060000000000004</v>
      </c>
      <c r="AD88" s="1">
        <v>299.5</v>
      </c>
      <c r="AE88" s="1">
        <v>407.1</v>
      </c>
      <c r="AF88" s="1">
        <v>1342</v>
      </c>
      <c r="AH88" s="1">
        <v>7</v>
      </c>
      <c r="AI88" s="1">
        <v>2.2290000000000001</v>
      </c>
      <c r="AJ88" s="1">
        <v>9.109</v>
      </c>
      <c r="AK88" s="1">
        <v>10.42</v>
      </c>
      <c r="AL88" s="1">
        <v>284.3</v>
      </c>
      <c r="AM88" s="1">
        <v>383.4</v>
      </c>
      <c r="AN88" s="1">
        <v>2115</v>
      </c>
      <c r="AP88" s="1">
        <v>7</v>
      </c>
      <c r="AQ88" s="1">
        <v>1.3819999999999999</v>
      </c>
      <c r="AR88" s="1">
        <v>8.2050000000000001</v>
      </c>
      <c r="AS88" s="1">
        <v>13.118</v>
      </c>
      <c r="AT88" s="1">
        <v>97.34</v>
      </c>
      <c r="AU88" s="1">
        <v>215</v>
      </c>
      <c r="AV88" s="1">
        <v>1363</v>
      </c>
    </row>
    <row r="89" spans="10:96">
      <c r="J89" s="1">
        <v>8</v>
      </c>
      <c r="K89" s="1">
        <v>1.234</v>
      </c>
      <c r="L89" s="1">
        <v>8.5679999999999996</v>
      </c>
      <c r="M89" s="1">
        <v>9.8030000000000008</v>
      </c>
      <c r="N89" s="1">
        <v>793</v>
      </c>
      <c r="O89" s="1">
        <v>854.8</v>
      </c>
      <c r="P89" s="1">
        <v>3381</v>
      </c>
      <c r="R89" s="1">
        <v>8</v>
      </c>
      <c r="S89" s="1">
        <v>1.2729999999999999</v>
      </c>
      <c r="T89" s="1">
        <v>7.7619999999999996</v>
      </c>
      <c r="U89" s="1">
        <v>8.4849999999999994</v>
      </c>
      <c r="V89" s="1">
        <v>656</v>
      </c>
      <c r="W89" s="1">
        <v>702.7</v>
      </c>
      <c r="X89" s="1">
        <v>3289</v>
      </c>
      <c r="Z89" s="1">
        <v>8</v>
      </c>
      <c r="AA89" s="1">
        <v>0.85699999999999998</v>
      </c>
      <c r="AB89" s="1">
        <v>5.3529999999999998</v>
      </c>
      <c r="AC89" s="1">
        <v>6.0449999999999999</v>
      </c>
      <c r="AD89" s="1">
        <v>308.2</v>
      </c>
      <c r="AE89" s="1">
        <v>399.3</v>
      </c>
      <c r="AF89" s="1">
        <v>1322</v>
      </c>
      <c r="AH89" s="1">
        <v>8</v>
      </c>
      <c r="AI89" s="1">
        <v>1.6779999999999999</v>
      </c>
      <c r="AJ89" s="1">
        <v>9.0410000000000004</v>
      </c>
      <c r="AK89" s="1">
        <v>9.7089999999999996</v>
      </c>
      <c r="AL89" s="1">
        <v>288.7</v>
      </c>
      <c r="AM89" s="1">
        <v>384.9</v>
      </c>
      <c r="AN89" s="1">
        <v>2120</v>
      </c>
      <c r="AP89" s="1">
        <v>8</v>
      </c>
      <c r="AQ89" s="1">
        <v>1.107</v>
      </c>
      <c r="AR89" s="1">
        <v>8.5250000000000004</v>
      </c>
      <c r="AS89" s="1">
        <v>7.4390000000000001</v>
      </c>
      <c r="AT89" s="1">
        <v>93.9</v>
      </c>
      <c r="AU89" s="1">
        <v>211.9</v>
      </c>
      <c r="AV89" s="1">
        <v>1346</v>
      </c>
    </row>
    <row r="90" spans="10:96">
      <c r="J90" s="1">
        <v>9</v>
      </c>
      <c r="K90" s="1">
        <v>1.2549999999999999</v>
      </c>
      <c r="L90" s="1">
        <v>8.5429999999999993</v>
      </c>
      <c r="M90" s="1">
        <v>9.2449999999999992</v>
      </c>
      <c r="N90" s="1">
        <v>798.3</v>
      </c>
      <c r="O90" s="1">
        <v>849.5</v>
      </c>
      <c r="P90" s="1">
        <v>3391</v>
      </c>
      <c r="R90" s="1">
        <v>9</v>
      </c>
      <c r="S90" s="1">
        <v>1.68</v>
      </c>
      <c r="T90" s="1">
        <v>7.3630000000000004</v>
      </c>
      <c r="U90" s="1">
        <v>9.68</v>
      </c>
      <c r="V90" s="1">
        <v>648.29999999999995</v>
      </c>
      <c r="W90" s="1">
        <v>706.3</v>
      </c>
      <c r="X90" s="1">
        <v>3267</v>
      </c>
      <c r="Z90" s="1">
        <v>9</v>
      </c>
      <c r="AA90" s="1">
        <v>0.51</v>
      </c>
      <c r="AB90" s="1">
        <v>3.7330000000000001</v>
      </c>
      <c r="AC90" s="1">
        <v>5.9870000000000001</v>
      </c>
      <c r="AD90" s="1">
        <v>309.8</v>
      </c>
      <c r="AE90" s="1">
        <v>395.6</v>
      </c>
      <c r="AF90" s="1">
        <v>1305</v>
      </c>
      <c r="AH90" s="1">
        <v>9</v>
      </c>
      <c r="AI90" s="1">
        <v>1.526</v>
      </c>
      <c r="AJ90" s="1">
        <v>8.4990000000000006</v>
      </c>
      <c r="AK90" s="1">
        <v>10.58</v>
      </c>
      <c r="AL90" s="1">
        <v>300.10000000000002</v>
      </c>
      <c r="AM90" s="1">
        <v>389.4</v>
      </c>
      <c r="AN90" s="1">
        <v>2050</v>
      </c>
      <c r="AP90" s="1">
        <v>9</v>
      </c>
      <c r="AQ90" s="1">
        <v>1.5389999999999999</v>
      </c>
      <c r="AR90" s="1">
        <v>9.5869999999999997</v>
      </c>
      <c r="AS90" s="1">
        <v>12.843999999999999</v>
      </c>
      <c r="AT90" s="1">
        <v>105.6</v>
      </c>
      <c r="AU90" s="1">
        <v>202.7</v>
      </c>
      <c r="AV90" s="1">
        <v>1355</v>
      </c>
    </row>
    <row r="91" spans="10:96">
      <c r="J91" s="1">
        <v>10</v>
      </c>
      <c r="K91" s="1">
        <v>1.335</v>
      </c>
      <c r="L91" s="1">
        <v>5.2249999999999996</v>
      </c>
      <c r="M91" s="1">
        <v>5.8449999999999998</v>
      </c>
      <c r="N91" s="1">
        <v>813.8</v>
      </c>
      <c r="O91" s="1">
        <v>848.9</v>
      </c>
      <c r="P91" s="1">
        <v>3450</v>
      </c>
      <c r="R91" s="1">
        <v>10</v>
      </c>
      <c r="S91" s="1">
        <v>2.1680000000000001</v>
      </c>
      <c r="T91" s="1">
        <v>9.7729999999999997</v>
      </c>
      <c r="U91" s="1">
        <v>10.587999999999999</v>
      </c>
      <c r="V91" s="1">
        <v>636</v>
      </c>
      <c r="W91" s="1">
        <v>726</v>
      </c>
      <c r="X91" s="1">
        <v>3281</v>
      </c>
      <c r="Z91" s="1">
        <v>10</v>
      </c>
      <c r="AA91" s="1">
        <v>0.44600000000000001</v>
      </c>
      <c r="AB91" s="1">
        <v>4.532</v>
      </c>
      <c r="AC91" s="1">
        <v>5.8490000000000002</v>
      </c>
      <c r="AD91" s="1">
        <v>319.39999999999998</v>
      </c>
      <c r="AE91" s="1">
        <v>392.5</v>
      </c>
      <c r="AF91" s="1">
        <v>1321</v>
      </c>
      <c r="AH91" s="1">
        <v>10</v>
      </c>
      <c r="AI91" s="1">
        <v>1.1819999999999999</v>
      </c>
      <c r="AJ91" s="1">
        <v>9.1489999999999991</v>
      </c>
      <c r="AK91" s="1">
        <v>9.4719999999999995</v>
      </c>
      <c r="AL91" s="1">
        <v>300.3</v>
      </c>
      <c r="AM91" s="1">
        <v>394.5</v>
      </c>
      <c r="AN91" s="1">
        <v>2014</v>
      </c>
      <c r="AP91" s="1">
        <v>10</v>
      </c>
      <c r="AQ91" s="1">
        <v>2.1480000000000001</v>
      </c>
      <c r="AR91" s="1">
        <v>9.0950000000000006</v>
      </c>
      <c r="AS91" s="1">
        <v>9.5909999999999993</v>
      </c>
      <c r="AT91" s="1">
        <v>115.8</v>
      </c>
      <c r="AU91" s="1">
        <v>200.9</v>
      </c>
      <c r="AV91" s="1">
        <v>1331</v>
      </c>
    </row>
    <row r="92" spans="10:96">
      <c r="J92" s="1" t="s">
        <v>3</v>
      </c>
      <c r="K92" s="1">
        <f>AVERAGE(K82:K91)</f>
        <v>1.4358999999999997</v>
      </c>
      <c r="L92" s="1">
        <f t="shared" ref="L92:M92" si="140">AVERAGE(L82:L91)</f>
        <v>6.7</v>
      </c>
      <c r="M92" s="1">
        <f t="shared" si="140"/>
        <v>7.5907</v>
      </c>
      <c r="N92" s="1">
        <f t="shared" ref="N92:P92" si="141">AVERAGE(N82:N91)</f>
        <v>804.05</v>
      </c>
      <c r="O92" s="1">
        <f t="shared" si="141"/>
        <v>867.99</v>
      </c>
      <c r="P92" s="1">
        <f t="shared" si="141"/>
        <v>3331.4</v>
      </c>
      <c r="R92" s="1" t="s">
        <v>3</v>
      </c>
      <c r="S92" s="1">
        <f>AVERAGE(S82:S91)</f>
        <v>1.6375</v>
      </c>
      <c r="T92" s="1">
        <f t="shared" ref="T92:U92" si="142">AVERAGE(T82:T91)</f>
        <v>8.1807999999999996</v>
      </c>
      <c r="U92" s="1">
        <f t="shared" si="142"/>
        <v>9.4130000000000003</v>
      </c>
      <c r="V92" s="1">
        <f t="shared" ref="V92:X92" si="143">AVERAGE(V82:V91)</f>
        <v>658.49</v>
      </c>
      <c r="W92" s="1">
        <f t="shared" si="143"/>
        <v>720.00000000000011</v>
      </c>
      <c r="X92" s="1">
        <f t="shared" si="143"/>
        <v>3241</v>
      </c>
      <c r="Z92" s="1" t="s">
        <v>3</v>
      </c>
      <c r="AA92" s="1">
        <f>AVERAGE(AA82:AA91)</f>
        <v>0.94259999999999999</v>
      </c>
      <c r="AB92" s="1">
        <f t="shared" ref="AB92" si="144">AVERAGE(AB82:AB91)</f>
        <v>5.2766000000000002</v>
      </c>
      <c r="AC92" s="1">
        <f t="shared" ref="AC92:AF92" si="145">AVERAGE(AC82:AC91)</f>
        <v>6.3268000000000004</v>
      </c>
      <c r="AD92" s="1">
        <f t="shared" si="145"/>
        <v>296.54000000000002</v>
      </c>
      <c r="AE92" s="1">
        <f t="shared" si="145"/>
        <v>405.14</v>
      </c>
      <c r="AF92" s="1">
        <f t="shared" si="145"/>
        <v>1323.2</v>
      </c>
      <c r="AH92" s="1" t="s">
        <v>3</v>
      </c>
      <c r="AI92" s="1">
        <f>AVERAGE(AI82:AI91)</f>
        <v>1.7302999999999997</v>
      </c>
      <c r="AJ92" s="1">
        <f t="shared" ref="AJ92:AK92" si="146">AVERAGE(AJ82:AJ91)</f>
        <v>8.7028999999999996</v>
      </c>
      <c r="AK92" s="1">
        <f t="shared" si="146"/>
        <v>9.7938999999999989</v>
      </c>
      <c r="AL92" s="1">
        <f t="shared" ref="AL92:AN92" si="147">AVERAGE(AL82:AL91)</f>
        <v>281.65999999999997</v>
      </c>
      <c r="AM92" s="1">
        <f t="shared" si="147"/>
        <v>403.88</v>
      </c>
      <c r="AN92" s="1">
        <f t="shared" si="147"/>
        <v>2049.4</v>
      </c>
      <c r="AP92" s="1" t="s">
        <v>3</v>
      </c>
      <c r="AQ92" s="1">
        <f>AVERAGE(AQ82:AQ91)</f>
        <v>2.0689000000000002</v>
      </c>
      <c r="AR92" s="1">
        <f t="shared" ref="AR92" si="148">AVERAGE(AR82:AR91)</f>
        <v>9.7630000000000017</v>
      </c>
      <c r="AS92" s="1">
        <f>AVERAGE(AS82:AS91)</f>
        <v>11.186099999999998</v>
      </c>
      <c r="AT92" s="1">
        <f t="shared" ref="AT92:AV92" si="149">AVERAGE(AT82:AT91)</f>
        <v>89.33</v>
      </c>
      <c r="AU92" s="1">
        <f t="shared" si="149"/>
        <v>216.72000000000003</v>
      </c>
      <c r="AV92" s="1">
        <f t="shared" si="149"/>
        <v>1326.4</v>
      </c>
    </row>
    <row r="93" spans="10:96">
      <c r="J93" s="1" t="s">
        <v>4</v>
      </c>
      <c r="K93" s="1">
        <f>STDEV(K82:K91)</f>
        <v>0.2462354112993875</v>
      </c>
      <c r="L93" s="1">
        <f t="shared" ref="L93:M93" si="150">STDEV(L82:L91)</f>
        <v>1.1794500601739943</v>
      </c>
      <c r="M93" s="1">
        <f t="shared" si="150"/>
        <v>1.2162034780414053</v>
      </c>
      <c r="N93" s="1">
        <f t="shared" ref="N93:P93" si="151">STDEV(N82:N91)</f>
        <v>15.50972813000441</v>
      </c>
      <c r="O93" s="1">
        <f t="shared" si="151"/>
        <v>16.081490395278902</v>
      </c>
      <c r="P93" s="1">
        <f t="shared" si="151"/>
        <v>71.953997649737573</v>
      </c>
      <c r="R93" s="1" t="s">
        <v>4</v>
      </c>
      <c r="S93" s="1">
        <f>STDEV(S82:S91)</f>
        <v>0.27111549404471719</v>
      </c>
      <c r="T93" s="1">
        <f t="shared" ref="T93:U93" si="152">STDEV(T82:T91)</f>
        <v>1.2333628645113204</v>
      </c>
      <c r="U93" s="1">
        <f t="shared" si="152"/>
        <v>1.8334708433278497</v>
      </c>
      <c r="V93" s="1">
        <f t="shared" ref="V93:X93" si="153">STDEV(V82:V91)</f>
        <v>16.800162036251869</v>
      </c>
      <c r="W93" s="1">
        <f t="shared" si="153"/>
        <v>15.354984713616561</v>
      </c>
      <c r="X93" s="1">
        <f t="shared" si="153"/>
        <v>81.147328291749005</v>
      </c>
      <c r="Z93" s="1" t="s">
        <v>4</v>
      </c>
      <c r="AA93" s="1">
        <f>STDEV(AA82:AA91)</f>
        <v>0.35363955284064774</v>
      </c>
      <c r="AB93" s="1">
        <f t="shared" ref="AB93:AC93" si="154">STDEV(AB82:AB91)</f>
        <v>0.7541846517192492</v>
      </c>
      <c r="AC93" s="1">
        <f t="shared" si="154"/>
        <v>0.56450092018427933</v>
      </c>
      <c r="AD93" s="1">
        <f t="shared" ref="AD93:AF93" si="155">STDEV(AD82:AD91)</f>
        <v>16.306794766463412</v>
      </c>
      <c r="AE93" s="1">
        <f t="shared" si="155"/>
        <v>7.261649644232703</v>
      </c>
      <c r="AF93" s="1">
        <f t="shared" si="155"/>
        <v>21.724538097637915</v>
      </c>
      <c r="AH93" s="1" t="s">
        <v>4</v>
      </c>
      <c r="AI93" s="1">
        <f>STDEV(AI82:AI91)</f>
        <v>0.4974269460600898</v>
      </c>
      <c r="AJ93" s="1">
        <f t="shared" ref="AJ93:AK93" si="156">STDEV(AJ82:AJ91)</f>
        <v>1.6047468093821655</v>
      </c>
      <c r="AK93" s="1">
        <f t="shared" si="156"/>
        <v>1.5040213096894681</v>
      </c>
      <c r="AL93" s="1">
        <f t="shared" ref="AL93:AN93" si="157">STDEV(AL82:AL91)</f>
        <v>13.826480230179875</v>
      </c>
      <c r="AM93" s="1">
        <f t="shared" si="157"/>
        <v>17.250365535577991</v>
      </c>
      <c r="AN93" s="1">
        <f t="shared" si="157"/>
        <v>76.899934980465588</v>
      </c>
      <c r="AP93" s="1" t="s">
        <v>4</v>
      </c>
      <c r="AQ93" s="1">
        <f>STDEV(AQ82:AQ91)</f>
        <v>0.56001873976581185</v>
      </c>
      <c r="AR93" s="1">
        <f t="shared" ref="AR93:AS93" si="158">STDEV(AR82:AR91)</f>
        <v>0.97238629726620784</v>
      </c>
      <c r="AS93" s="1">
        <f t="shared" si="158"/>
        <v>1.7883612890017584</v>
      </c>
      <c r="AT93" s="1">
        <f t="shared" ref="AT93:AV93" si="159">STDEV(AT82:AT91)</f>
        <v>13.952920044842894</v>
      </c>
      <c r="AU93" s="1">
        <f t="shared" si="159"/>
        <v>10.528880915525736</v>
      </c>
      <c r="AV93" s="1">
        <f t="shared" si="159"/>
        <v>32.287596517683433</v>
      </c>
    </row>
    <row r="94" spans="10:96" ht="31.5">
      <c r="AA94" s="17">
        <f t="shared" ref="AA94" si="160">AA93/AA92*100</f>
        <v>37.517457335099486</v>
      </c>
      <c r="AB94" s="17">
        <f t="shared" ref="AB94" si="161">AB93/AB92*100</f>
        <v>14.293004050321215</v>
      </c>
      <c r="AC94" s="17">
        <f t="shared" ref="AC94" si="162">AC93/AC92*100</f>
        <v>8.9223765597818687</v>
      </c>
      <c r="AX94" s="51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</row>
    <row r="95" spans="10:96">
      <c r="J95" s="1" t="s">
        <v>1</v>
      </c>
      <c r="K95" s="1">
        <v>16</v>
      </c>
      <c r="L95" s="1" t="s">
        <v>2</v>
      </c>
      <c r="M95" s="1">
        <v>1</v>
      </c>
      <c r="N95" s="1"/>
      <c r="O95" s="1"/>
      <c r="P95" s="1"/>
      <c r="R95" s="1" t="s">
        <v>1</v>
      </c>
      <c r="S95" s="1">
        <v>16</v>
      </c>
      <c r="T95" s="1" t="s">
        <v>2</v>
      </c>
      <c r="U95" s="1">
        <v>0.8</v>
      </c>
      <c r="V95" s="16"/>
      <c r="W95" s="16"/>
      <c r="X95" s="16"/>
      <c r="Z95" s="1" t="s">
        <v>1</v>
      </c>
      <c r="AA95" s="1">
        <v>16</v>
      </c>
      <c r="AB95" s="1" t="s">
        <v>2</v>
      </c>
      <c r="AC95" s="1">
        <v>0.6</v>
      </c>
      <c r="AD95" s="1"/>
      <c r="AE95" s="1"/>
      <c r="AH95" s="1" t="s">
        <v>1</v>
      </c>
      <c r="AI95" s="1">
        <v>16</v>
      </c>
      <c r="AJ95" s="1" t="s">
        <v>2</v>
      </c>
      <c r="AK95" s="1">
        <v>0.4</v>
      </c>
      <c r="AL95" s="16"/>
      <c r="AM95" s="16"/>
      <c r="AN95" s="16"/>
      <c r="AP95" s="1" t="s">
        <v>1</v>
      </c>
      <c r="AQ95" s="1">
        <v>16</v>
      </c>
      <c r="AR95" s="1" t="s">
        <v>2</v>
      </c>
      <c r="AS95" s="1">
        <v>0.2</v>
      </c>
      <c r="AT95" s="1"/>
      <c r="AU95" s="1"/>
      <c r="AX95" s="16"/>
      <c r="AY95" s="91"/>
      <c r="AZ95" s="91"/>
      <c r="BA95" s="91"/>
      <c r="BB95" s="16"/>
      <c r="BC95" s="16"/>
      <c r="BD95" s="16"/>
      <c r="BE95" s="16"/>
      <c r="BF95" s="16"/>
      <c r="BG95" s="91"/>
      <c r="BH95" s="91"/>
      <c r="BI95" s="91"/>
      <c r="BJ95" s="16"/>
      <c r="BK95" s="16"/>
      <c r="BL95" s="16"/>
      <c r="BM95" s="16"/>
      <c r="BN95" s="16"/>
      <c r="BO95" s="91"/>
      <c r="BP95" s="91"/>
      <c r="BQ95" s="91"/>
      <c r="BR95" s="16"/>
      <c r="BS95" s="16"/>
      <c r="BT95" s="16"/>
      <c r="BU95" s="16"/>
      <c r="BV95" s="16"/>
      <c r="BW95" s="91"/>
      <c r="BX95" s="91"/>
      <c r="BY95" s="91"/>
      <c r="BZ95" s="91"/>
      <c r="CA95" s="91"/>
      <c r="CB95" s="91"/>
      <c r="CC95" s="16"/>
      <c r="CD95" s="16"/>
      <c r="CE95" s="91"/>
      <c r="CF95" s="91"/>
      <c r="CG95" s="91"/>
      <c r="CH95" s="16"/>
      <c r="CI95" s="16"/>
      <c r="CJ95" s="16"/>
      <c r="CK95" s="16"/>
      <c r="CL95" s="16"/>
      <c r="CM95" s="91"/>
      <c r="CN95" s="91"/>
      <c r="CO95" s="91"/>
      <c r="CP95" s="16"/>
      <c r="CQ95" s="16"/>
      <c r="CR95" s="16"/>
    </row>
    <row r="96" spans="10:96">
      <c r="J96" s="1" t="s">
        <v>0</v>
      </c>
      <c r="K96" s="1" t="s">
        <v>6</v>
      </c>
      <c r="L96" s="1" t="s">
        <v>5</v>
      </c>
      <c r="M96" s="1" t="s">
        <v>7</v>
      </c>
      <c r="N96" s="1" t="s">
        <v>8</v>
      </c>
      <c r="O96" s="1" t="s">
        <v>9</v>
      </c>
      <c r="P96" s="1" t="s">
        <v>10</v>
      </c>
      <c r="R96" s="1" t="s">
        <v>0</v>
      </c>
      <c r="S96" s="1" t="s">
        <v>6</v>
      </c>
      <c r="T96" s="1" t="s">
        <v>5</v>
      </c>
      <c r="U96" s="1" t="s">
        <v>7</v>
      </c>
      <c r="V96" s="1" t="s">
        <v>8</v>
      </c>
      <c r="W96" s="1" t="s">
        <v>9</v>
      </c>
      <c r="X96" s="1" t="s">
        <v>10</v>
      </c>
      <c r="Z96" s="1" t="s">
        <v>0</v>
      </c>
      <c r="AA96" s="1" t="s">
        <v>6</v>
      </c>
      <c r="AB96" s="1" t="s">
        <v>5</v>
      </c>
      <c r="AC96" s="1" t="s">
        <v>7</v>
      </c>
      <c r="AD96" s="1" t="s">
        <v>8</v>
      </c>
      <c r="AE96" s="1" t="s">
        <v>9</v>
      </c>
      <c r="AF96" s="1" t="s">
        <v>10</v>
      </c>
      <c r="AH96" s="1" t="s">
        <v>0</v>
      </c>
      <c r="AI96" s="1" t="s">
        <v>6</v>
      </c>
      <c r="AJ96" s="1" t="s">
        <v>5</v>
      </c>
      <c r="AK96" s="1" t="s">
        <v>7</v>
      </c>
      <c r="AL96" s="19" t="s">
        <v>8</v>
      </c>
      <c r="AM96" s="19" t="s">
        <v>9</v>
      </c>
      <c r="AN96" s="19" t="s">
        <v>10</v>
      </c>
      <c r="AP96" s="1" t="s">
        <v>0</v>
      </c>
      <c r="AQ96" s="1" t="s">
        <v>6</v>
      </c>
      <c r="AR96" s="1" t="s">
        <v>5</v>
      </c>
      <c r="AS96" s="1" t="s">
        <v>7</v>
      </c>
      <c r="AT96" s="1" t="s">
        <v>8</v>
      </c>
      <c r="AU96" s="1" t="s">
        <v>9</v>
      </c>
      <c r="AV96" s="1" t="s">
        <v>10</v>
      </c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</row>
    <row r="97" spans="10:96">
      <c r="J97" s="1">
        <v>1</v>
      </c>
      <c r="K97" s="1">
        <v>0.63200000000000001</v>
      </c>
      <c r="L97" s="1">
        <v>2.4119999999999999</v>
      </c>
      <c r="M97" s="1">
        <v>2.6030000000000002</v>
      </c>
      <c r="N97" s="1">
        <v>425.1</v>
      </c>
      <c r="O97" s="1">
        <v>488</v>
      </c>
      <c r="P97" s="1">
        <v>971.4</v>
      </c>
      <c r="R97" s="1">
        <v>1</v>
      </c>
      <c r="S97" s="1">
        <v>0.53</v>
      </c>
      <c r="T97" s="1">
        <v>2.85</v>
      </c>
      <c r="U97" s="1">
        <v>3.8690000000000002</v>
      </c>
      <c r="V97" s="1">
        <v>338.8</v>
      </c>
      <c r="W97" s="1">
        <v>434.6</v>
      </c>
      <c r="X97" s="1">
        <v>964.3</v>
      </c>
      <c r="Z97" s="1">
        <v>1</v>
      </c>
      <c r="AA97" s="1">
        <v>2.7330000000000001</v>
      </c>
      <c r="AB97" s="1">
        <v>11.085000000000001</v>
      </c>
      <c r="AC97" s="1">
        <v>12.224</v>
      </c>
      <c r="AD97" s="1">
        <v>275.2</v>
      </c>
      <c r="AE97" s="1">
        <v>337.5</v>
      </c>
      <c r="AF97" s="1">
        <v>883.1</v>
      </c>
      <c r="AH97" s="1">
        <v>1</v>
      </c>
      <c r="AI97" s="1">
        <v>1.1879999999999999</v>
      </c>
      <c r="AJ97" s="1">
        <v>6.7009999999999996</v>
      </c>
      <c r="AK97" s="1">
        <v>7.21</v>
      </c>
      <c r="AL97" s="19">
        <v>303.60000000000002</v>
      </c>
      <c r="AM97" s="19">
        <v>320.8</v>
      </c>
      <c r="AN97" s="19">
        <v>1179</v>
      </c>
      <c r="AP97" s="1">
        <v>1</v>
      </c>
      <c r="AQ97" s="1">
        <v>1.242</v>
      </c>
      <c r="AR97" s="1">
        <v>8.423</v>
      </c>
      <c r="AS97" s="1">
        <v>9.6660000000000004</v>
      </c>
      <c r="AT97" s="1">
        <v>109.4</v>
      </c>
      <c r="AU97" s="1">
        <v>161</v>
      </c>
      <c r="AV97" s="1">
        <v>577</v>
      </c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</row>
    <row r="98" spans="10:96">
      <c r="J98" s="1">
        <v>2</v>
      </c>
      <c r="K98" s="1">
        <v>0.86599999999999999</v>
      </c>
      <c r="L98" s="1">
        <v>4.5890000000000004</v>
      </c>
      <c r="M98" s="23">
        <v>5.5529999999999999</v>
      </c>
      <c r="N98" s="1">
        <v>432.8</v>
      </c>
      <c r="O98" s="1">
        <v>492.6</v>
      </c>
      <c r="P98" s="1">
        <v>991.1</v>
      </c>
      <c r="R98" s="1">
        <v>2</v>
      </c>
      <c r="S98" s="1">
        <v>0.52800000000000002</v>
      </c>
      <c r="T98" s="1">
        <v>3.5640000000000001</v>
      </c>
      <c r="U98" s="1">
        <v>4.2569999999999997</v>
      </c>
      <c r="V98" s="1">
        <v>341.2</v>
      </c>
      <c r="W98" s="1">
        <v>435.1</v>
      </c>
      <c r="X98" s="1">
        <v>964.5</v>
      </c>
      <c r="Z98" s="1">
        <v>2</v>
      </c>
      <c r="AA98" s="1">
        <v>2.1749999999999998</v>
      </c>
      <c r="AB98" s="1">
        <v>9.8179999999999996</v>
      </c>
      <c r="AC98" s="1">
        <v>10.497</v>
      </c>
      <c r="AD98" s="1">
        <v>274.39999999999998</v>
      </c>
      <c r="AE98" s="1">
        <v>336.5</v>
      </c>
      <c r="AF98" s="1">
        <v>886.2</v>
      </c>
      <c r="AH98" s="1">
        <v>2</v>
      </c>
      <c r="AI98" s="1">
        <v>1.0860000000000001</v>
      </c>
      <c r="AJ98" s="1">
        <v>5.8310000000000004</v>
      </c>
      <c r="AK98" s="1">
        <v>6.7670000000000003</v>
      </c>
      <c r="AL98" s="19">
        <v>303.2</v>
      </c>
      <c r="AM98" s="19">
        <v>318.60000000000002</v>
      </c>
      <c r="AN98" s="19">
        <v>1180</v>
      </c>
      <c r="AP98" s="1">
        <v>2</v>
      </c>
      <c r="AQ98" s="1">
        <v>1.111</v>
      </c>
      <c r="AR98" s="1">
        <v>8.3160000000000007</v>
      </c>
      <c r="AS98" s="1">
        <v>9.4019999999999992</v>
      </c>
      <c r="AT98" s="1">
        <v>113.1</v>
      </c>
      <c r="AU98" s="1">
        <v>159.9</v>
      </c>
      <c r="AV98" s="1">
        <v>559.5</v>
      </c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</row>
    <row r="99" spans="10:96">
      <c r="J99" s="1">
        <v>3</v>
      </c>
      <c r="K99" s="1">
        <v>0.94799999999999995</v>
      </c>
      <c r="L99" s="1">
        <v>3.9489999999999998</v>
      </c>
      <c r="M99" s="1">
        <v>4.1769999999999996</v>
      </c>
      <c r="N99" s="1">
        <v>435.1</v>
      </c>
      <c r="O99" s="1">
        <v>496.4</v>
      </c>
      <c r="P99" s="1">
        <v>1012</v>
      </c>
      <c r="R99" s="1">
        <v>3</v>
      </c>
      <c r="S99" s="1">
        <v>0.55000000000000004</v>
      </c>
      <c r="T99" s="1">
        <v>2.8319999999999999</v>
      </c>
      <c r="U99" s="1">
        <v>3.0779999999999998</v>
      </c>
      <c r="V99" s="1">
        <v>344.7</v>
      </c>
      <c r="W99" s="1">
        <v>436</v>
      </c>
      <c r="X99" s="1">
        <v>975.1</v>
      </c>
      <c r="Z99" s="1">
        <v>3</v>
      </c>
      <c r="AA99" s="1">
        <v>2.0179999999999998</v>
      </c>
      <c r="AB99" s="1">
        <v>9.7270000000000003</v>
      </c>
      <c r="AC99" s="1">
        <v>11.510999999999999</v>
      </c>
      <c r="AD99" s="1">
        <v>271.8</v>
      </c>
      <c r="AE99" s="1">
        <v>337.8</v>
      </c>
      <c r="AF99" s="1">
        <v>891.9</v>
      </c>
      <c r="AH99" s="1">
        <v>3</v>
      </c>
      <c r="AI99" s="1">
        <v>0.97</v>
      </c>
      <c r="AJ99" s="1">
        <v>5.0970000000000004</v>
      </c>
      <c r="AK99" s="1">
        <v>6.15</v>
      </c>
      <c r="AL99" s="19">
        <v>301.10000000000002</v>
      </c>
      <c r="AM99" s="19">
        <v>309.8</v>
      </c>
      <c r="AN99" s="19">
        <v>1157</v>
      </c>
      <c r="AP99" s="1">
        <v>3</v>
      </c>
      <c r="AQ99" s="1">
        <v>0.98399999999999999</v>
      </c>
      <c r="AR99" s="1">
        <v>5.9489999999999998</v>
      </c>
      <c r="AS99" s="1">
        <v>9.23</v>
      </c>
      <c r="AT99" s="1">
        <v>110.7</v>
      </c>
      <c r="AU99" s="1">
        <v>159.6</v>
      </c>
      <c r="AV99" s="1">
        <v>541.6</v>
      </c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</row>
    <row r="100" spans="10:96">
      <c r="J100" s="1">
        <v>4</v>
      </c>
      <c r="K100" s="1">
        <v>0.69599999999999995</v>
      </c>
      <c r="L100" s="1">
        <v>3.5659999999999998</v>
      </c>
      <c r="M100" s="1">
        <v>3.9689999999999999</v>
      </c>
      <c r="N100" s="1">
        <v>442.9</v>
      </c>
      <c r="O100" s="1">
        <v>502.1</v>
      </c>
      <c r="P100" s="1">
        <v>1029</v>
      </c>
      <c r="R100" s="1">
        <v>4</v>
      </c>
      <c r="S100" s="21">
        <v>0.70899999999999996</v>
      </c>
      <c r="T100" s="1">
        <v>3.2309999999999999</v>
      </c>
      <c r="U100" s="1">
        <v>3.734</v>
      </c>
      <c r="V100" s="1">
        <v>348.2</v>
      </c>
      <c r="W100" s="1">
        <v>436</v>
      </c>
      <c r="X100" s="1">
        <v>977</v>
      </c>
      <c r="Y100" s="13">
        <f>(S100-S101)/(S100-S104)</f>
        <v>0.18918918918918895</v>
      </c>
      <c r="Z100" s="1">
        <v>4</v>
      </c>
      <c r="AA100" s="1">
        <v>1.575</v>
      </c>
      <c r="AB100" s="23">
        <v>8.8970000000000002</v>
      </c>
      <c r="AC100" s="1">
        <v>9.7379999999999995</v>
      </c>
      <c r="AD100" s="1">
        <v>274</v>
      </c>
      <c r="AE100" s="1">
        <v>334.4</v>
      </c>
      <c r="AF100" s="1">
        <v>896.3</v>
      </c>
      <c r="AH100" s="1">
        <v>4</v>
      </c>
      <c r="AI100" s="1">
        <v>1.202</v>
      </c>
      <c r="AJ100" s="1">
        <v>6.7210000000000001</v>
      </c>
      <c r="AK100" s="1">
        <v>7.444</v>
      </c>
      <c r="AL100" s="19">
        <v>302.7</v>
      </c>
      <c r="AM100" s="19">
        <v>302.5</v>
      </c>
      <c r="AN100" s="19">
        <v>1155</v>
      </c>
      <c r="AP100" s="1">
        <v>4</v>
      </c>
      <c r="AQ100" s="1">
        <v>1.3939999999999999</v>
      </c>
      <c r="AR100" s="1">
        <v>8.9350000000000005</v>
      </c>
      <c r="AS100" s="1">
        <v>9.5399999999999991</v>
      </c>
      <c r="AT100" s="1">
        <v>112.8</v>
      </c>
      <c r="AU100" s="1">
        <v>156.4</v>
      </c>
      <c r="AV100" s="1">
        <v>545</v>
      </c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</row>
    <row r="101" spans="10:96">
      <c r="J101" s="1">
        <v>5</v>
      </c>
      <c r="K101" s="1">
        <v>0.51700000000000002</v>
      </c>
      <c r="L101" s="1">
        <v>3.1970000000000001</v>
      </c>
      <c r="M101" s="1">
        <v>3.8260000000000001</v>
      </c>
      <c r="N101" s="1">
        <v>446.4</v>
      </c>
      <c r="O101" s="1">
        <v>505</v>
      </c>
      <c r="P101" s="1">
        <v>1046</v>
      </c>
      <c r="R101" s="1">
        <v>5</v>
      </c>
      <c r="S101" s="1">
        <v>0.66</v>
      </c>
      <c r="T101" s="1">
        <v>3.3090000000000002</v>
      </c>
      <c r="U101" s="1">
        <v>4.0190000000000001</v>
      </c>
      <c r="V101" s="1">
        <v>354.6</v>
      </c>
      <c r="W101" s="1">
        <v>436.2</v>
      </c>
      <c r="X101" s="1">
        <v>978.3</v>
      </c>
      <c r="Z101" s="1">
        <v>5</v>
      </c>
      <c r="AA101" s="1">
        <v>2.1970000000000001</v>
      </c>
      <c r="AB101" s="1">
        <v>10.56</v>
      </c>
      <c r="AC101" s="1">
        <v>11.195</v>
      </c>
      <c r="AD101" s="1">
        <v>282.39999999999998</v>
      </c>
      <c r="AE101" s="1">
        <v>332</v>
      </c>
      <c r="AF101" s="1">
        <v>898.8</v>
      </c>
      <c r="AH101" s="1">
        <v>5</v>
      </c>
      <c r="AI101" s="1">
        <v>1.218</v>
      </c>
      <c r="AJ101" s="1">
        <v>6.593</v>
      </c>
      <c r="AK101" s="1">
        <v>7.0780000000000003</v>
      </c>
      <c r="AL101" s="19">
        <v>303.39999999999998</v>
      </c>
      <c r="AM101" s="19">
        <v>299.10000000000002</v>
      </c>
      <c r="AN101" s="19">
        <v>1162</v>
      </c>
      <c r="AP101" s="1">
        <v>5</v>
      </c>
      <c r="AQ101" s="1">
        <v>0.86199999999999999</v>
      </c>
      <c r="AR101" s="1">
        <v>4.9349999999999996</v>
      </c>
      <c r="AS101" s="1">
        <v>6.3959999999999999</v>
      </c>
      <c r="AT101" s="1">
        <v>113.2</v>
      </c>
      <c r="AU101" s="1">
        <v>153.9</v>
      </c>
      <c r="AV101" s="1">
        <v>535.20000000000005</v>
      </c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</row>
    <row r="102" spans="10:96">
      <c r="J102" s="1">
        <v>6</v>
      </c>
      <c r="K102" s="1">
        <v>0.35899999999999999</v>
      </c>
      <c r="L102" s="1">
        <v>2.343</v>
      </c>
      <c r="M102" s="1">
        <v>2.9359999999999999</v>
      </c>
      <c r="N102" s="1">
        <v>454.2</v>
      </c>
      <c r="O102" s="1">
        <v>507.5</v>
      </c>
      <c r="P102" s="1">
        <v>1061</v>
      </c>
      <c r="R102" s="1">
        <v>6</v>
      </c>
      <c r="S102" s="1">
        <v>0.54300000000000004</v>
      </c>
      <c r="T102" s="1">
        <v>3</v>
      </c>
      <c r="U102" s="1">
        <v>3.4169999999999998</v>
      </c>
      <c r="V102" s="1">
        <v>353</v>
      </c>
      <c r="W102" s="1">
        <v>434.6</v>
      </c>
      <c r="X102" s="1">
        <v>982.4</v>
      </c>
      <c r="Z102" s="1">
        <v>6</v>
      </c>
      <c r="AA102" s="1">
        <v>1.4370000000000001</v>
      </c>
      <c r="AB102" s="1">
        <v>9.3320000000000007</v>
      </c>
      <c r="AC102" s="1">
        <v>11.096</v>
      </c>
      <c r="AD102" s="1">
        <v>286.7</v>
      </c>
      <c r="AE102" s="1">
        <v>331.4</v>
      </c>
      <c r="AF102" s="1">
        <v>892.5</v>
      </c>
      <c r="AH102" s="1">
        <v>6</v>
      </c>
      <c r="AI102" s="1">
        <v>1.2150000000000001</v>
      </c>
      <c r="AJ102" s="1">
        <v>6.86</v>
      </c>
      <c r="AK102" s="1">
        <v>8.4280000000000008</v>
      </c>
      <c r="AL102" s="19">
        <v>307.2</v>
      </c>
      <c r="AM102" s="19">
        <v>295.8</v>
      </c>
      <c r="AN102" s="19">
        <v>1150</v>
      </c>
      <c r="AP102" s="1">
        <v>6</v>
      </c>
      <c r="AQ102" s="1">
        <v>1.079</v>
      </c>
      <c r="AR102" s="1">
        <v>8.2579999999999991</v>
      </c>
      <c r="AS102" s="1">
        <v>9.3130000000000006</v>
      </c>
      <c r="AT102" s="1">
        <v>115.8</v>
      </c>
      <c r="AU102" s="1">
        <v>151.1</v>
      </c>
      <c r="AV102" s="1">
        <v>532.1</v>
      </c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</row>
    <row r="103" spans="10:96">
      <c r="J103" s="1">
        <v>7</v>
      </c>
      <c r="K103" s="1">
        <v>0.46700000000000003</v>
      </c>
      <c r="L103" s="1">
        <v>2.7869999999999999</v>
      </c>
      <c r="M103" s="1">
        <v>3.399</v>
      </c>
      <c r="N103" s="1">
        <v>459.2</v>
      </c>
      <c r="O103" s="1">
        <v>509.4</v>
      </c>
      <c r="P103" s="1">
        <v>1072</v>
      </c>
      <c r="R103" s="1">
        <v>7</v>
      </c>
      <c r="S103" s="1">
        <v>0.56899999999999995</v>
      </c>
      <c r="T103" s="1">
        <v>2.847</v>
      </c>
      <c r="U103" s="1">
        <v>3.077</v>
      </c>
      <c r="V103" s="1">
        <v>364.6</v>
      </c>
      <c r="W103" s="1">
        <v>434.3</v>
      </c>
      <c r="X103" s="1">
        <v>981.4</v>
      </c>
      <c r="Z103" s="1">
        <v>7</v>
      </c>
      <c r="AA103" s="1">
        <v>2.2330000000000001</v>
      </c>
      <c r="AB103" s="1">
        <v>10.973000000000001</v>
      </c>
      <c r="AC103" s="1">
        <v>11.414999999999999</v>
      </c>
      <c r="AD103" s="1">
        <v>291.39999999999998</v>
      </c>
      <c r="AE103" s="1">
        <v>329.5</v>
      </c>
      <c r="AF103" s="1">
        <v>888.5</v>
      </c>
      <c r="AH103" s="1">
        <v>7</v>
      </c>
      <c r="AI103" s="1">
        <v>0.91100000000000003</v>
      </c>
      <c r="AJ103" s="1">
        <v>4.9429999999999996</v>
      </c>
      <c r="AK103" s="1">
        <v>5.2450000000000001</v>
      </c>
      <c r="AL103" s="19">
        <v>307.2</v>
      </c>
      <c r="AM103" s="19">
        <v>293.3</v>
      </c>
      <c r="AN103" s="19">
        <v>1157</v>
      </c>
      <c r="AP103" s="1">
        <v>7</v>
      </c>
      <c r="AQ103" s="1">
        <v>1.5640000000000001</v>
      </c>
      <c r="AR103" s="1">
        <v>9.7330000000000005</v>
      </c>
      <c r="AS103" s="1">
        <v>11.279</v>
      </c>
      <c r="AT103" s="1">
        <v>119.7</v>
      </c>
      <c r="AU103" s="1">
        <v>151.1</v>
      </c>
      <c r="AV103" s="1">
        <v>527.4</v>
      </c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</row>
    <row r="104" spans="10:96">
      <c r="J104" s="1">
        <v>8</v>
      </c>
      <c r="K104" s="1">
        <v>0.44900000000000001</v>
      </c>
      <c r="L104" s="1">
        <v>2.7160000000000002</v>
      </c>
      <c r="M104" s="1">
        <v>2.9180000000000001</v>
      </c>
      <c r="N104" s="1">
        <v>467.7</v>
      </c>
      <c r="O104" s="1">
        <v>512.5</v>
      </c>
      <c r="P104" s="1">
        <v>1083</v>
      </c>
      <c r="R104" s="1">
        <v>8</v>
      </c>
      <c r="S104" s="1">
        <v>0.45</v>
      </c>
      <c r="T104" s="1">
        <v>3.3929999999999998</v>
      </c>
      <c r="U104" s="1">
        <v>4.2140000000000004</v>
      </c>
      <c r="V104" s="1">
        <v>374.2</v>
      </c>
      <c r="W104" s="1">
        <v>431.4</v>
      </c>
      <c r="X104" s="1">
        <v>979.2</v>
      </c>
      <c r="Z104" s="1">
        <v>8</v>
      </c>
      <c r="AA104" s="1">
        <v>2.1379999999999999</v>
      </c>
      <c r="AB104" s="1">
        <v>10.41</v>
      </c>
      <c r="AC104" s="1">
        <v>10.734999999999999</v>
      </c>
      <c r="AD104" s="1">
        <v>298.8</v>
      </c>
      <c r="AE104" s="1">
        <v>331.5</v>
      </c>
      <c r="AF104" s="1">
        <v>895.5</v>
      </c>
      <c r="AH104" s="1">
        <v>8</v>
      </c>
      <c r="AI104" s="1">
        <v>1.1080000000000001</v>
      </c>
      <c r="AJ104" s="1">
        <v>6.242</v>
      </c>
      <c r="AK104" s="1">
        <v>7.202</v>
      </c>
      <c r="AL104" s="19">
        <v>313.7</v>
      </c>
      <c r="AM104" s="19">
        <v>295.89999999999998</v>
      </c>
      <c r="AN104" s="19">
        <v>1144</v>
      </c>
      <c r="AP104" s="1">
        <v>8</v>
      </c>
      <c r="AQ104" s="1">
        <v>0.96</v>
      </c>
      <c r="AR104" s="1">
        <v>5.1829999999999998</v>
      </c>
      <c r="AS104" s="1">
        <v>9.0009999999999994</v>
      </c>
      <c r="AT104" s="1">
        <v>121.6</v>
      </c>
      <c r="AU104" s="1">
        <v>153.1</v>
      </c>
      <c r="AV104" s="1">
        <v>537.9</v>
      </c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</row>
    <row r="105" spans="10:96">
      <c r="J105" s="1">
        <v>9</v>
      </c>
      <c r="K105" s="1">
        <v>0.26100000000000001</v>
      </c>
      <c r="L105" s="1">
        <v>1.706</v>
      </c>
      <c r="M105" s="1">
        <v>1.9870000000000001</v>
      </c>
      <c r="N105" s="1">
        <v>480.1</v>
      </c>
      <c r="O105" s="1">
        <v>511.7</v>
      </c>
      <c r="P105" s="1">
        <v>1086</v>
      </c>
      <c r="R105" s="1">
        <v>9</v>
      </c>
      <c r="S105" s="1">
        <v>0.52400000000000002</v>
      </c>
      <c r="T105" s="1">
        <v>3.23</v>
      </c>
      <c r="U105" s="1">
        <v>3.7890000000000001</v>
      </c>
      <c r="V105" s="1">
        <v>374.9</v>
      </c>
      <c r="W105" s="1">
        <v>417.3</v>
      </c>
      <c r="X105" s="1">
        <v>966.5</v>
      </c>
      <c r="Z105" s="1">
        <v>9</v>
      </c>
      <c r="AA105" s="1">
        <v>2.355</v>
      </c>
      <c r="AB105" s="1">
        <v>10.364000000000001</v>
      </c>
      <c r="AC105" s="1">
        <v>11.555999999999999</v>
      </c>
      <c r="AD105" s="1">
        <v>297.3</v>
      </c>
      <c r="AE105" s="1">
        <v>329.8</v>
      </c>
      <c r="AF105" s="1">
        <v>885.5</v>
      </c>
      <c r="AH105" s="1">
        <v>9</v>
      </c>
      <c r="AI105" s="1">
        <v>0.97899999999999998</v>
      </c>
      <c r="AJ105" s="1">
        <v>5.3760000000000003</v>
      </c>
      <c r="AK105" s="1">
        <v>6.125</v>
      </c>
      <c r="AL105" s="19">
        <v>306.2</v>
      </c>
      <c r="AM105" s="19">
        <v>294.5</v>
      </c>
      <c r="AN105" s="19">
        <v>1135</v>
      </c>
      <c r="AP105" s="1">
        <v>9</v>
      </c>
      <c r="AQ105" s="1">
        <v>1.974</v>
      </c>
      <c r="AR105" s="1">
        <v>9.4819999999999993</v>
      </c>
      <c r="AS105" s="1">
        <v>11.912000000000001</v>
      </c>
      <c r="AT105" s="1">
        <v>118.8</v>
      </c>
      <c r="AU105" s="1">
        <v>146.80000000000001</v>
      </c>
      <c r="AV105" s="1">
        <v>521.79999999999995</v>
      </c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</row>
    <row r="106" spans="10:96">
      <c r="J106" s="1">
        <v>10</v>
      </c>
      <c r="K106" s="1">
        <v>0.77700000000000002</v>
      </c>
      <c r="L106" s="1">
        <v>3.2850000000000001</v>
      </c>
      <c r="M106" s="1">
        <v>3.96</v>
      </c>
      <c r="N106" s="1">
        <v>484.7</v>
      </c>
      <c r="O106" s="1">
        <v>513.29999999999995</v>
      </c>
      <c r="P106" s="1">
        <v>1086</v>
      </c>
      <c r="R106" s="1">
        <v>10</v>
      </c>
      <c r="S106" s="1">
        <v>0.54100000000000004</v>
      </c>
      <c r="T106" s="1">
        <v>2.8210000000000002</v>
      </c>
      <c r="U106" s="1">
        <v>3.766</v>
      </c>
      <c r="V106" s="1">
        <v>375.2</v>
      </c>
      <c r="W106" s="1">
        <v>418.2</v>
      </c>
      <c r="X106" s="1">
        <v>957.6</v>
      </c>
      <c r="Z106" s="1">
        <v>10</v>
      </c>
      <c r="AA106" s="1">
        <v>2.085</v>
      </c>
      <c r="AB106" s="1">
        <v>10.065</v>
      </c>
      <c r="AC106" s="1">
        <v>11.228</v>
      </c>
      <c r="AD106" s="1">
        <v>302</v>
      </c>
      <c r="AE106" s="1">
        <v>320.10000000000002</v>
      </c>
      <c r="AF106" s="23">
        <v>873.8</v>
      </c>
      <c r="AH106" s="1">
        <v>10</v>
      </c>
      <c r="AI106" s="1">
        <v>1.2290000000000001</v>
      </c>
      <c r="AJ106" s="1">
        <v>6.4989999999999997</v>
      </c>
      <c r="AK106" s="1">
        <v>6.726</v>
      </c>
      <c r="AL106" s="19">
        <v>307.8</v>
      </c>
      <c r="AM106" s="19">
        <v>292</v>
      </c>
      <c r="AN106" s="19">
        <v>1139</v>
      </c>
      <c r="AP106" s="1">
        <v>10</v>
      </c>
      <c r="AQ106" s="1">
        <v>2.298</v>
      </c>
      <c r="AR106" s="1">
        <v>10.053000000000001</v>
      </c>
      <c r="AS106" s="1">
        <v>12.917</v>
      </c>
      <c r="AT106" s="1">
        <v>125.7</v>
      </c>
      <c r="AU106" s="1">
        <v>140.30000000000001</v>
      </c>
      <c r="AV106" s="21">
        <v>490.1</v>
      </c>
      <c r="AW106" s="13">
        <f>(AV105-AV106)/(AV97-AV106)</f>
        <v>0.36478711162255395</v>
      </c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</row>
    <row r="107" spans="10:96">
      <c r="J107" s="1" t="s">
        <v>3</v>
      </c>
      <c r="K107" s="1">
        <f>AVERAGE(K97:K106)</f>
        <v>0.59719999999999984</v>
      </c>
      <c r="L107" s="1">
        <f t="shared" ref="L107:M107" si="163">AVERAGE(L97:L106)</f>
        <v>3.0549999999999997</v>
      </c>
      <c r="M107" s="1">
        <f t="shared" si="163"/>
        <v>3.5328000000000004</v>
      </c>
      <c r="N107" s="1">
        <f t="shared" ref="N107:P107" si="164">AVERAGE(N97:N106)</f>
        <v>452.82</v>
      </c>
      <c r="O107" s="1">
        <f t="shared" si="164"/>
        <v>503.85</v>
      </c>
      <c r="P107" s="1">
        <f t="shared" si="164"/>
        <v>1043.75</v>
      </c>
      <c r="R107" s="1" t="s">
        <v>3</v>
      </c>
      <c r="S107" s="1">
        <f>AVERAGE(S97:S106)</f>
        <v>0.56040000000000012</v>
      </c>
      <c r="T107" s="1">
        <f t="shared" ref="T107:U107" si="165">AVERAGE(T97:T106)</f>
        <v>3.1077000000000004</v>
      </c>
      <c r="U107" s="1">
        <f t="shared" si="165"/>
        <v>3.722</v>
      </c>
      <c r="V107" s="1">
        <f t="shared" ref="V107:X107" si="166">AVERAGE(V97:V106)</f>
        <v>356.93999999999994</v>
      </c>
      <c r="W107" s="1">
        <f t="shared" si="166"/>
        <v>431.37000000000006</v>
      </c>
      <c r="X107" s="1">
        <f t="shared" si="166"/>
        <v>972.62999999999988</v>
      </c>
      <c r="Z107" s="1" t="s">
        <v>3</v>
      </c>
      <c r="AA107" s="1">
        <f>AVERAGE(AA97:AA106)</f>
        <v>2.0946000000000002</v>
      </c>
      <c r="AB107" s="1">
        <f t="shared" ref="AB107:AC107" si="167">AVERAGE(AB97:AB106)</f>
        <v>10.123100000000001</v>
      </c>
      <c r="AC107" s="1">
        <f t="shared" si="167"/>
        <v>11.119499999999999</v>
      </c>
      <c r="AD107" s="1">
        <f t="shared" ref="AD107:AF107" si="168">AVERAGE(AD97:AD106)</f>
        <v>285.39999999999998</v>
      </c>
      <c r="AE107" s="1">
        <f t="shared" si="168"/>
        <v>332.05</v>
      </c>
      <c r="AF107" s="1">
        <f t="shared" si="168"/>
        <v>889.21</v>
      </c>
      <c r="AH107" s="1" t="s">
        <v>3</v>
      </c>
      <c r="AI107" s="1">
        <f>AVERAGE(AI97:AI106)</f>
        <v>1.1105999999999998</v>
      </c>
      <c r="AJ107" s="1">
        <f t="shared" ref="AJ107" si="169">AVERAGE(AJ97:AJ106)</f>
        <v>6.0862999999999996</v>
      </c>
      <c r="AK107" s="1">
        <f t="shared" ref="AK107:AN107" si="170">AVERAGE(AK97:AK106)</f>
        <v>6.8375000000000004</v>
      </c>
      <c r="AL107" s="19">
        <f t="shared" si="170"/>
        <v>305.61</v>
      </c>
      <c r="AM107" s="19">
        <f t="shared" si="170"/>
        <v>302.23</v>
      </c>
      <c r="AN107" s="19">
        <f t="shared" si="170"/>
        <v>1155.8</v>
      </c>
      <c r="AP107" s="1" t="s">
        <v>3</v>
      </c>
      <c r="AQ107" s="1">
        <f>AVERAGE(AQ97:AQ106)</f>
        <v>1.3468000000000002</v>
      </c>
      <c r="AR107" s="1">
        <f t="shared" ref="AR107" si="171">AVERAGE(AR97:AR106)</f>
        <v>7.9266999999999994</v>
      </c>
      <c r="AS107" s="1">
        <f>AVERAGE(AS97:AS106)</f>
        <v>9.8656000000000006</v>
      </c>
      <c r="AT107" s="1">
        <f t="shared" ref="AT107:AV107" si="172">AVERAGE(AT97:AT106)</f>
        <v>116.08000000000001</v>
      </c>
      <c r="AU107" s="1">
        <f t="shared" si="172"/>
        <v>153.32</v>
      </c>
      <c r="AV107" s="1">
        <f t="shared" si="172"/>
        <v>536.76</v>
      </c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</row>
    <row r="108" spans="10:96">
      <c r="J108" s="1" t="s">
        <v>4</v>
      </c>
      <c r="K108" s="1">
        <f>STDEV(K97:K106)</f>
        <v>0.22453200712197435</v>
      </c>
      <c r="L108" s="1">
        <f t="shared" ref="L108:M108" si="173">STDEV(L97:L106)</f>
        <v>0.84416401776484806</v>
      </c>
      <c r="M108" s="1">
        <f t="shared" si="173"/>
        <v>0.99783184956183857</v>
      </c>
      <c r="N108" s="1">
        <f t="shared" ref="N108:P108" si="174">STDEV(N97:N106)</f>
        <v>20.131169861685091</v>
      </c>
      <c r="O108" s="1">
        <f t="shared" si="174"/>
        <v>8.8665726812056782</v>
      </c>
      <c r="P108" s="1">
        <f t="shared" si="174"/>
        <v>41.424020138615667</v>
      </c>
      <c r="R108" s="1" t="s">
        <v>4</v>
      </c>
      <c r="S108" s="1">
        <f>STDEV(S97:S106)</f>
        <v>7.3295747943974254E-2</v>
      </c>
      <c r="T108" s="1">
        <f t="shared" ref="T108:U108" si="175">STDEV(T97:T106)</f>
        <v>0.27171637582024127</v>
      </c>
      <c r="U108" s="1">
        <f t="shared" si="175"/>
        <v>0.4174608431404756</v>
      </c>
      <c r="V108" s="1">
        <f t="shared" ref="V108:X108" si="176">STDEV(V97:V106)</f>
        <v>14.285128241948629</v>
      </c>
      <c r="W108" s="1">
        <f t="shared" si="176"/>
        <v>7.3104263441520203</v>
      </c>
      <c r="X108" s="1">
        <f t="shared" si="176"/>
        <v>8.6399652777200799</v>
      </c>
      <c r="Z108" s="1" t="s">
        <v>4</v>
      </c>
      <c r="AA108" s="1">
        <f>STDEV(AA97:AA106)</f>
        <v>0.36844001471670218</v>
      </c>
      <c r="AB108" s="1">
        <f t="shared" ref="AB108:AC108" si="177">STDEV(AB97:AB106)</f>
        <v>0.69612617789848663</v>
      </c>
      <c r="AC108" s="1">
        <f t="shared" si="177"/>
        <v>0.67601434074208144</v>
      </c>
      <c r="AD108" s="1">
        <f t="shared" ref="AD108:AF108" si="178">STDEV(AD97:AD106)</f>
        <v>11.466763565482076</v>
      </c>
      <c r="AE108" s="1">
        <f t="shared" si="178"/>
        <v>5.1981300056425832</v>
      </c>
      <c r="AF108" s="1">
        <f t="shared" si="178"/>
        <v>7.4385557140492171</v>
      </c>
      <c r="AH108" s="1" t="s">
        <v>4</v>
      </c>
      <c r="AI108" s="1">
        <f>STDEV(AI97:AI106)</f>
        <v>0.1194135670684065</v>
      </c>
      <c r="AJ108" s="1">
        <f t="shared" ref="AJ108:AK108" si="179">STDEV(AJ97:AJ106)</f>
        <v>0.72158576143873521</v>
      </c>
      <c r="AK108" s="1">
        <f t="shared" si="179"/>
        <v>0.86671541529565033</v>
      </c>
      <c r="AL108" s="19">
        <f t="shared" ref="AL108:AN108" si="180">STDEV(AL97:AL106)</f>
        <v>3.6391238261717249</v>
      </c>
      <c r="AM108" s="19">
        <f t="shared" si="180"/>
        <v>10.57019394334837</v>
      </c>
      <c r="AN108" s="19">
        <f t="shared" si="180"/>
        <v>15.105554533936726</v>
      </c>
      <c r="AP108" s="1" t="s">
        <v>4</v>
      </c>
      <c r="AQ108" s="1">
        <f>STDEV(AQ97:AQ106)</f>
        <v>0.47165613651378502</v>
      </c>
      <c r="AR108" s="1">
        <f t="shared" ref="AR108:AS108" si="181">STDEV(AR97:AR106)</f>
        <v>1.8890497934734887</v>
      </c>
      <c r="AS108" s="1">
        <f t="shared" si="181"/>
        <v>1.8059250138240917</v>
      </c>
      <c r="AT108" s="1">
        <f t="shared" ref="AT108:AV108" si="182">STDEV(AT97:AT106)</f>
        <v>5.2185140498882783</v>
      </c>
      <c r="AU108" s="1">
        <f t="shared" si="182"/>
        <v>6.4418423865645185</v>
      </c>
      <c r="AV108" s="1">
        <f t="shared" si="182"/>
        <v>22.953343982955655</v>
      </c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</row>
    <row r="109" spans="10:96"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</row>
    <row r="110" spans="10:96">
      <c r="J110" s="1" t="s">
        <v>1</v>
      </c>
      <c r="K110" s="1">
        <v>20</v>
      </c>
      <c r="L110" s="1" t="s">
        <v>2</v>
      </c>
      <c r="M110" s="1">
        <v>1</v>
      </c>
      <c r="N110" s="16"/>
      <c r="O110" s="16"/>
      <c r="R110" s="1" t="s">
        <v>1</v>
      </c>
      <c r="S110" s="1">
        <v>20</v>
      </c>
      <c r="T110" s="1" t="s">
        <v>2</v>
      </c>
      <c r="U110" s="1">
        <v>0.8</v>
      </c>
      <c r="V110" s="16"/>
      <c r="W110" s="16"/>
      <c r="X110" s="16"/>
      <c r="Z110" s="1" t="s">
        <v>1</v>
      </c>
      <c r="AA110" s="1">
        <v>20</v>
      </c>
      <c r="AB110" s="1" t="s">
        <v>2</v>
      </c>
      <c r="AC110" s="1">
        <v>0.6</v>
      </c>
      <c r="AD110" s="1"/>
      <c r="AE110" s="1"/>
      <c r="AH110" s="1" t="s">
        <v>1</v>
      </c>
      <c r="AI110" s="1">
        <v>20</v>
      </c>
      <c r="AJ110" s="1" t="s">
        <v>2</v>
      </c>
      <c r="AK110" s="1">
        <v>0.4</v>
      </c>
      <c r="AP110" s="1" t="s">
        <v>1</v>
      </c>
      <c r="AQ110" s="1">
        <v>20</v>
      </c>
      <c r="AR110" s="1" t="s">
        <v>2</v>
      </c>
      <c r="AS110" s="1">
        <v>0.2</v>
      </c>
      <c r="AT110" s="1"/>
      <c r="AU110" s="1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</row>
    <row r="111" spans="10:96">
      <c r="J111" s="1" t="s">
        <v>0</v>
      </c>
      <c r="K111" s="1" t="s">
        <v>6</v>
      </c>
      <c r="L111" s="1" t="s">
        <v>5</v>
      </c>
      <c r="M111" s="1" t="s">
        <v>7</v>
      </c>
      <c r="N111" s="1" t="s">
        <v>8</v>
      </c>
      <c r="O111" s="1" t="s">
        <v>9</v>
      </c>
      <c r="P111" s="1" t="s">
        <v>10</v>
      </c>
      <c r="R111" s="1" t="s">
        <v>0</v>
      </c>
      <c r="S111" s="1" t="s">
        <v>6</v>
      </c>
      <c r="T111" s="1" t="s">
        <v>5</v>
      </c>
      <c r="U111" s="1" t="s">
        <v>7</v>
      </c>
      <c r="V111" s="1" t="s">
        <v>8</v>
      </c>
      <c r="W111" s="1" t="s">
        <v>9</v>
      </c>
      <c r="X111" s="1" t="s">
        <v>10</v>
      </c>
      <c r="Z111" s="1" t="s">
        <v>0</v>
      </c>
      <c r="AA111" s="1" t="s">
        <v>6</v>
      </c>
      <c r="AB111" s="1" t="s">
        <v>5</v>
      </c>
      <c r="AC111" s="1" t="s">
        <v>7</v>
      </c>
      <c r="AD111" s="1" t="s">
        <v>8</v>
      </c>
      <c r="AE111" s="1" t="s">
        <v>9</v>
      </c>
      <c r="AF111" s="1" t="s">
        <v>10</v>
      </c>
      <c r="AH111" s="1" t="s">
        <v>0</v>
      </c>
      <c r="AI111" s="1" t="s">
        <v>6</v>
      </c>
      <c r="AJ111" s="1" t="s">
        <v>5</v>
      </c>
      <c r="AK111" s="1" t="s">
        <v>7</v>
      </c>
      <c r="AL111" s="1" t="s">
        <v>8</v>
      </c>
      <c r="AM111" s="1" t="s">
        <v>9</v>
      </c>
      <c r="AN111" s="1" t="s">
        <v>10</v>
      </c>
      <c r="AP111" s="1" t="s">
        <v>0</v>
      </c>
      <c r="AQ111" s="1" t="s">
        <v>6</v>
      </c>
      <c r="AR111" s="1" t="s">
        <v>5</v>
      </c>
      <c r="AS111" s="1" t="s">
        <v>7</v>
      </c>
      <c r="AT111" s="1" t="s">
        <v>8</v>
      </c>
      <c r="AU111" s="1" t="s">
        <v>9</v>
      </c>
      <c r="AV111" s="1" t="s">
        <v>10</v>
      </c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</row>
    <row r="112" spans="10:96">
      <c r="J112" s="1">
        <v>1</v>
      </c>
      <c r="K112" s="1">
        <v>4.6180000000000003</v>
      </c>
      <c r="L112" s="1">
        <v>21.951000000000001</v>
      </c>
      <c r="M112" s="1">
        <v>24.244</v>
      </c>
      <c r="N112" s="1">
        <v>1050</v>
      </c>
      <c r="O112" s="1">
        <v>819.8</v>
      </c>
      <c r="P112" s="1">
        <v>3196</v>
      </c>
      <c r="R112" s="1">
        <v>1</v>
      </c>
      <c r="S112" s="1">
        <v>3.32</v>
      </c>
      <c r="T112" s="1">
        <v>14.62</v>
      </c>
      <c r="U112" s="1">
        <v>16.032</v>
      </c>
      <c r="V112" s="21">
        <v>950.4</v>
      </c>
      <c r="W112" s="1">
        <v>672.9</v>
      </c>
      <c r="X112" s="1">
        <v>3405</v>
      </c>
      <c r="Y112" s="13">
        <f>(V112-V113)/(V112-V119)</f>
        <v>0.25843881856540096</v>
      </c>
      <c r="Z112" s="1">
        <v>1</v>
      </c>
      <c r="AA112" s="1">
        <v>6.548</v>
      </c>
      <c r="AB112" s="1">
        <v>22.292000000000002</v>
      </c>
      <c r="AC112" s="1">
        <v>23.596</v>
      </c>
      <c r="AD112" s="1">
        <v>957.8</v>
      </c>
      <c r="AE112" s="1">
        <v>560.29999999999995</v>
      </c>
      <c r="AF112" s="1">
        <v>3412</v>
      </c>
      <c r="AH112" s="1">
        <v>1</v>
      </c>
      <c r="AI112" s="1">
        <v>1.73</v>
      </c>
      <c r="AJ112" s="1">
        <v>10.143000000000001</v>
      </c>
      <c r="AK112" s="1">
        <v>10.845000000000001</v>
      </c>
      <c r="AL112" s="23">
        <v>827.3</v>
      </c>
      <c r="AM112" s="23">
        <v>594.4</v>
      </c>
      <c r="AN112" s="23">
        <v>2949</v>
      </c>
      <c r="AP112" s="1">
        <v>1</v>
      </c>
      <c r="AQ112" s="1">
        <v>1.6040000000000001</v>
      </c>
      <c r="AR112" s="1">
        <v>9.6170000000000009</v>
      </c>
      <c r="AS112" s="1">
        <v>11.571999999999999</v>
      </c>
      <c r="AT112" s="1">
        <v>483.2</v>
      </c>
      <c r="AU112" s="1">
        <v>372.9</v>
      </c>
      <c r="AV112" s="1">
        <v>1798</v>
      </c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</row>
    <row r="113" spans="10:48">
      <c r="J113" s="1">
        <v>2</v>
      </c>
      <c r="K113" s="1">
        <v>5.2679999999999998</v>
      </c>
      <c r="L113" s="1">
        <v>21.498000000000001</v>
      </c>
      <c r="M113" s="1">
        <v>23.759</v>
      </c>
      <c r="N113" s="1">
        <v>1060</v>
      </c>
      <c r="O113" s="1">
        <v>810.4</v>
      </c>
      <c r="P113" s="1">
        <v>3256</v>
      </c>
      <c r="R113" s="1">
        <v>2</v>
      </c>
      <c r="S113" s="1">
        <v>4.484</v>
      </c>
      <c r="T113" s="1">
        <v>19.501999999999999</v>
      </c>
      <c r="U113" s="1">
        <v>22.498000000000001</v>
      </c>
      <c r="V113" s="1">
        <v>925.9</v>
      </c>
      <c r="W113" s="1">
        <v>666.6</v>
      </c>
      <c r="X113" s="1">
        <v>3184</v>
      </c>
      <c r="Z113" s="1">
        <v>2</v>
      </c>
      <c r="AA113" s="1">
        <v>6.4820000000000002</v>
      </c>
      <c r="AB113" s="1">
        <v>21.933</v>
      </c>
      <c r="AC113" s="1">
        <v>22.788</v>
      </c>
      <c r="AD113" s="1">
        <v>917.2</v>
      </c>
      <c r="AE113" s="1">
        <v>589</v>
      </c>
      <c r="AF113" s="1">
        <v>3545</v>
      </c>
      <c r="AH113" s="1">
        <v>2</v>
      </c>
      <c r="AI113" s="1">
        <v>1.746</v>
      </c>
      <c r="AJ113" s="1">
        <v>10.071</v>
      </c>
      <c r="AK113" s="1">
        <v>13.31</v>
      </c>
      <c r="AL113" s="1">
        <v>883.3</v>
      </c>
      <c r="AM113" s="1">
        <v>594.4</v>
      </c>
      <c r="AN113" s="1">
        <v>3009</v>
      </c>
      <c r="AP113" s="1">
        <v>2</v>
      </c>
      <c r="AQ113" s="1">
        <v>2.2349999999999999</v>
      </c>
      <c r="AR113" s="1">
        <v>11.552</v>
      </c>
      <c r="AS113" s="1">
        <v>13.090999999999999</v>
      </c>
      <c r="AT113" s="1">
        <v>451</v>
      </c>
      <c r="AU113" s="1">
        <v>383.2</v>
      </c>
      <c r="AV113" s="1">
        <v>1781</v>
      </c>
    </row>
    <row r="114" spans="10:48">
      <c r="J114" s="1">
        <v>3</v>
      </c>
      <c r="K114" s="1">
        <v>3.028</v>
      </c>
      <c r="L114" s="1">
        <v>20.350000000000001</v>
      </c>
      <c r="M114" s="1">
        <v>24.204000000000001</v>
      </c>
      <c r="N114" s="1">
        <v>1053</v>
      </c>
      <c r="O114" s="1">
        <v>806</v>
      </c>
      <c r="P114" s="1">
        <v>3168</v>
      </c>
      <c r="R114" s="1">
        <v>3</v>
      </c>
      <c r="S114" s="1">
        <v>3.4260000000000002</v>
      </c>
      <c r="T114" s="1">
        <v>18.777999999999999</v>
      </c>
      <c r="U114" s="1">
        <v>25.381</v>
      </c>
      <c r="V114" s="1">
        <v>884.4</v>
      </c>
      <c r="W114" s="1">
        <v>657.1</v>
      </c>
      <c r="X114" s="1">
        <v>3126</v>
      </c>
      <c r="Z114" s="1">
        <v>3</v>
      </c>
      <c r="AA114" s="1">
        <v>6.32</v>
      </c>
      <c r="AB114" s="1">
        <v>21.658999999999999</v>
      </c>
      <c r="AC114" s="1">
        <v>22.751000000000001</v>
      </c>
      <c r="AD114" s="1">
        <v>929</v>
      </c>
      <c r="AE114" s="1">
        <v>582.20000000000005</v>
      </c>
      <c r="AF114" s="1">
        <v>3614</v>
      </c>
      <c r="AH114" s="1">
        <v>3</v>
      </c>
      <c r="AI114" s="1">
        <v>1.6559999999999999</v>
      </c>
      <c r="AJ114" s="1">
        <v>9.7840000000000007</v>
      </c>
      <c r="AK114" s="1">
        <v>12.565</v>
      </c>
      <c r="AL114" s="1">
        <v>850.1</v>
      </c>
      <c r="AM114" s="1">
        <v>601</v>
      </c>
      <c r="AN114" s="1">
        <v>2929</v>
      </c>
      <c r="AP114" s="1">
        <v>3</v>
      </c>
      <c r="AQ114" s="1">
        <v>2.2189999999999999</v>
      </c>
      <c r="AR114" s="1">
        <v>10.536</v>
      </c>
      <c r="AS114" s="1">
        <v>12.295999999999999</v>
      </c>
      <c r="AT114" s="1">
        <v>441.3</v>
      </c>
      <c r="AU114" s="1">
        <v>379</v>
      </c>
      <c r="AV114" s="1">
        <v>1831</v>
      </c>
    </row>
    <row r="115" spans="10:48">
      <c r="J115" s="1">
        <v>4</v>
      </c>
      <c r="K115" s="1">
        <v>3.4180000000000001</v>
      </c>
      <c r="L115" s="1">
        <v>17.154</v>
      </c>
      <c r="M115" s="1">
        <v>19.143000000000001</v>
      </c>
      <c r="N115" s="1">
        <v>1065</v>
      </c>
      <c r="O115" s="1">
        <v>818.3</v>
      </c>
      <c r="P115" s="23">
        <v>3124</v>
      </c>
      <c r="R115" s="1">
        <v>4</v>
      </c>
      <c r="S115" s="1">
        <v>3.4649999999999999</v>
      </c>
      <c r="T115" s="1">
        <v>19.812999999999999</v>
      </c>
      <c r="U115" s="1">
        <v>24.84</v>
      </c>
      <c r="V115" s="1">
        <v>890.3</v>
      </c>
      <c r="W115" s="1">
        <v>666.9</v>
      </c>
      <c r="X115" s="1">
        <v>3194</v>
      </c>
      <c r="Z115" s="1">
        <v>4</v>
      </c>
      <c r="AA115" s="1">
        <v>6.702</v>
      </c>
      <c r="AB115" s="1">
        <v>22.483000000000001</v>
      </c>
      <c r="AC115" s="1">
        <v>22.966999999999999</v>
      </c>
      <c r="AD115" s="1">
        <v>887</v>
      </c>
      <c r="AE115" s="1">
        <v>563.79999999999995</v>
      </c>
      <c r="AF115" s="1">
        <v>3.6150000000000002</v>
      </c>
      <c r="AH115" s="1">
        <v>4</v>
      </c>
      <c r="AI115" s="1">
        <v>2.2850000000000001</v>
      </c>
      <c r="AJ115" s="1">
        <v>12.616</v>
      </c>
      <c r="AK115" s="1">
        <v>13.590999999999999</v>
      </c>
      <c r="AL115" s="1">
        <v>865.3</v>
      </c>
      <c r="AM115" s="1">
        <v>594.20000000000005</v>
      </c>
      <c r="AN115" s="1">
        <v>2954</v>
      </c>
      <c r="AP115" s="1">
        <v>4</v>
      </c>
      <c r="AQ115" s="1">
        <v>1.782</v>
      </c>
      <c r="AR115" s="1">
        <v>11.247</v>
      </c>
      <c r="AS115" s="1">
        <v>12.019</v>
      </c>
      <c r="AT115" s="1">
        <v>443.8</v>
      </c>
      <c r="AU115" s="1">
        <v>383.8</v>
      </c>
      <c r="AV115" s="1">
        <v>1837</v>
      </c>
    </row>
    <row r="116" spans="10:48">
      <c r="J116" s="1">
        <v>5</v>
      </c>
      <c r="K116" s="1">
        <v>4.6029999999999998</v>
      </c>
      <c r="L116" s="1">
        <v>20.18</v>
      </c>
      <c r="M116" s="1">
        <v>22.896000000000001</v>
      </c>
      <c r="N116" s="1">
        <v>1051</v>
      </c>
      <c r="O116" s="1">
        <v>815.9</v>
      </c>
      <c r="P116" s="1">
        <v>3203</v>
      </c>
      <c r="R116" s="1">
        <v>5</v>
      </c>
      <c r="S116" s="1">
        <v>3.859</v>
      </c>
      <c r="T116" s="1">
        <v>19.893999999999998</v>
      </c>
      <c r="U116" s="1">
        <v>24.353999999999999</v>
      </c>
      <c r="V116" s="1">
        <v>878.4</v>
      </c>
      <c r="W116" s="1">
        <v>668</v>
      </c>
      <c r="X116" s="1">
        <v>3316</v>
      </c>
      <c r="Z116" s="1">
        <v>5</v>
      </c>
      <c r="AA116" s="1">
        <v>6.4950000000000001</v>
      </c>
      <c r="AB116" s="1">
        <v>22.58</v>
      </c>
      <c r="AC116" s="1">
        <v>23.265999999999998</v>
      </c>
      <c r="AD116" s="1">
        <v>903.4</v>
      </c>
      <c r="AE116" s="1">
        <v>573.70000000000005</v>
      </c>
      <c r="AF116" s="1">
        <v>3643</v>
      </c>
      <c r="AH116" s="1">
        <v>5</v>
      </c>
      <c r="AI116" s="1">
        <v>1.528</v>
      </c>
      <c r="AJ116" s="1">
        <v>7.7119999999999997</v>
      </c>
      <c r="AK116" s="1">
        <v>10.311999999999999</v>
      </c>
      <c r="AL116" s="1">
        <v>849</v>
      </c>
      <c r="AM116" s="1">
        <v>596.5</v>
      </c>
      <c r="AN116" s="1">
        <v>2890</v>
      </c>
      <c r="AP116" s="1">
        <v>5</v>
      </c>
      <c r="AQ116" s="1">
        <v>2.7120000000000002</v>
      </c>
      <c r="AR116" s="1">
        <v>15.256</v>
      </c>
      <c r="AS116" s="1">
        <v>16.608000000000001</v>
      </c>
      <c r="AT116" s="1">
        <v>476.8</v>
      </c>
      <c r="AU116" s="1">
        <v>377.1</v>
      </c>
      <c r="AV116" s="1">
        <v>1845</v>
      </c>
    </row>
    <row r="117" spans="10:48">
      <c r="J117" s="1">
        <v>6</v>
      </c>
      <c r="K117" s="1">
        <v>3.3610000000000002</v>
      </c>
      <c r="L117" s="1">
        <v>18.992000000000001</v>
      </c>
      <c r="M117" s="1">
        <v>25.492999999999999</v>
      </c>
      <c r="N117" s="1">
        <v>1052</v>
      </c>
      <c r="O117" s="1">
        <v>798.6</v>
      </c>
      <c r="P117" s="1">
        <v>3202</v>
      </c>
      <c r="R117" s="1">
        <v>6</v>
      </c>
      <c r="S117" s="1">
        <v>3.5550000000000002</v>
      </c>
      <c r="T117" s="1">
        <v>17.734000000000002</v>
      </c>
      <c r="U117" s="1">
        <v>21.556000000000001</v>
      </c>
      <c r="V117" s="1">
        <v>883.1</v>
      </c>
      <c r="W117" s="1">
        <v>663.9</v>
      </c>
      <c r="X117" s="1">
        <v>3255</v>
      </c>
      <c r="Z117" s="1">
        <v>6</v>
      </c>
      <c r="AA117" s="1">
        <v>6.6719999999999997</v>
      </c>
      <c r="AB117" s="1">
        <v>22.555</v>
      </c>
      <c r="AC117" s="1">
        <v>23.486000000000001</v>
      </c>
      <c r="AD117" s="1">
        <v>881.2</v>
      </c>
      <c r="AE117" s="1">
        <v>583.9</v>
      </c>
      <c r="AF117" s="1">
        <v>3528</v>
      </c>
      <c r="AH117" s="1">
        <v>6</v>
      </c>
      <c r="AI117" s="1">
        <v>1.7130000000000001</v>
      </c>
      <c r="AJ117" s="1">
        <v>8.5519999999999996</v>
      </c>
      <c r="AK117" s="1">
        <v>10.702</v>
      </c>
      <c r="AL117" s="1">
        <v>865.4</v>
      </c>
      <c r="AM117" s="1">
        <v>606.20000000000005</v>
      </c>
      <c r="AN117" s="1">
        <v>2890</v>
      </c>
      <c r="AP117" s="1">
        <v>6</v>
      </c>
      <c r="AQ117" s="1">
        <v>1.619</v>
      </c>
      <c r="AR117" s="1">
        <v>9.3810000000000002</v>
      </c>
      <c r="AS117" s="1">
        <v>11.747</v>
      </c>
      <c r="AT117" s="1">
        <v>483.1</v>
      </c>
      <c r="AU117" s="1">
        <v>388.8</v>
      </c>
      <c r="AV117" s="1">
        <v>1856</v>
      </c>
    </row>
    <row r="118" spans="10:48">
      <c r="J118" s="1">
        <v>7</v>
      </c>
      <c r="K118" s="1">
        <v>4.282</v>
      </c>
      <c r="L118" s="1">
        <v>22.608000000000001</v>
      </c>
      <c r="M118" s="1">
        <v>26.268999999999998</v>
      </c>
      <c r="N118" s="1">
        <v>1044</v>
      </c>
      <c r="O118" s="1">
        <v>797.5</v>
      </c>
      <c r="P118" s="1">
        <v>3218</v>
      </c>
      <c r="R118" s="1">
        <v>7</v>
      </c>
      <c r="S118" s="1">
        <v>3.0350000000000001</v>
      </c>
      <c r="T118" s="1">
        <v>16.553999999999998</v>
      </c>
      <c r="U118" s="1">
        <v>20.49</v>
      </c>
      <c r="V118" s="1">
        <v>856.2</v>
      </c>
      <c r="W118" s="1">
        <v>671</v>
      </c>
      <c r="X118" s="1">
        <v>3348</v>
      </c>
      <c r="Z118" s="1">
        <v>7</v>
      </c>
      <c r="AA118" s="1">
        <v>6.5839999999999996</v>
      </c>
      <c r="AB118" s="1">
        <v>22.013000000000002</v>
      </c>
      <c r="AC118" s="1">
        <v>23.021999999999998</v>
      </c>
      <c r="AD118" s="1">
        <v>890.3</v>
      </c>
      <c r="AE118" s="1">
        <v>579.9</v>
      </c>
      <c r="AF118" s="1">
        <v>3500</v>
      </c>
      <c r="AH118" s="1">
        <v>7</v>
      </c>
      <c r="AI118" s="1">
        <v>2.1259999999999999</v>
      </c>
      <c r="AJ118" s="1">
        <v>11.268000000000001</v>
      </c>
      <c r="AK118" s="1">
        <v>13.042999999999999</v>
      </c>
      <c r="AL118" s="1">
        <v>838.4</v>
      </c>
      <c r="AM118" s="1">
        <v>601</v>
      </c>
      <c r="AN118" s="1">
        <v>2827</v>
      </c>
      <c r="AP118" s="1">
        <v>7</v>
      </c>
      <c r="AQ118" s="1">
        <v>2.8050000000000002</v>
      </c>
      <c r="AR118" s="1">
        <v>13.597</v>
      </c>
      <c r="AS118" s="1">
        <v>15.417999999999999</v>
      </c>
      <c r="AT118" s="1">
        <v>476.9</v>
      </c>
      <c r="AU118" s="1">
        <v>381.4</v>
      </c>
      <c r="AV118" s="1">
        <v>1912</v>
      </c>
    </row>
    <row r="119" spans="10:48">
      <c r="J119" s="1">
        <v>8</v>
      </c>
      <c r="K119" s="1">
        <v>3.5609999999999999</v>
      </c>
      <c r="L119" s="1">
        <v>20.803000000000001</v>
      </c>
      <c r="M119" s="1">
        <v>25.323</v>
      </c>
      <c r="N119" s="1">
        <v>1036</v>
      </c>
      <c r="O119" s="1">
        <v>796.7</v>
      </c>
      <c r="P119" s="1">
        <v>3242</v>
      </c>
      <c r="R119" s="1">
        <v>8</v>
      </c>
      <c r="S119" s="1">
        <v>3.4929999999999999</v>
      </c>
      <c r="T119" s="1">
        <v>17.876999999999999</v>
      </c>
      <c r="U119" s="1">
        <v>21.577999999999999</v>
      </c>
      <c r="V119" s="1">
        <v>855.6</v>
      </c>
      <c r="W119" s="1">
        <v>636.1</v>
      </c>
      <c r="X119" s="1">
        <v>3362</v>
      </c>
      <c r="Z119" s="1">
        <v>8</v>
      </c>
      <c r="AA119" s="1">
        <v>6.593</v>
      </c>
      <c r="AB119" s="1">
        <v>22.265999999999998</v>
      </c>
      <c r="AC119" s="1">
        <v>22.815999999999999</v>
      </c>
      <c r="AD119" s="1">
        <v>899.7</v>
      </c>
      <c r="AE119" s="1">
        <v>586.79999999999995</v>
      </c>
      <c r="AF119" s="1">
        <v>3499</v>
      </c>
      <c r="AH119" s="1">
        <v>8</v>
      </c>
      <c r="AI119" s="1">
        <v>2.1659999999999999</v>
      </c>
      <c r="AJ119" s="1">
        <v>12.372</v>
      </c>
      <c r="AK119" s="1">
        <v>13.611000000000001</v>
      </c>
      <c r="AL119" s="1">
        <v>847.9</v>
      </c>
      <c r="AM119" s="1">
        <v>599</v>
      </c>
      <c r="AN119" s="1">
        <v>2811</v>
      </c>
      <c r="AP119" s="1">
        <v>8</v>
      </c>
      <c r="AQ119" s="1">
        <v>1.4450000000000001</v>
      </c>
      <c r="AR119" s="1">
        <v>8.91</v>
      </c>
      <c r="AS119" s="1">
        <v>11.282999999999999</v>
      </c>
      <c r="AT119" s="1">
        <v>455.9</v>
      </c>
      <c r="AU119" s="1">
        <v>370.7</v>
      </c>
      <c r="AV119" s="1">
        <v>1767</v>
      </c>
    </row>
    <row r="120" spans="10:48">
      <c r="J120" s="1">
        <v>9</v>
      </c>
      <c r="K120" s="1">
        <v>3.5409999999999999</v>
      </c>
      <c r="L120" s="1">
        <v>23.292000000000002</v>
      </c>
      <c r="M120" s="1">
        <v>26.992999999999999</v>
      </c>
      <c r="N120" s="1">
        <v>1046</v>
      </c>
      <c r="O120" s="1">
        <v>776</v>
      </c>
      <c r="P120" s="1">
        <v>3243</v>
      </c>
      <c r="R120" s="1">
        <v>9</v>
      </c>
      <c r="S120" s="1">
        <v>4.1580000000000004</v>
      </c>
      <c r="T120" s="1">
        <v>15.045999999999999</v>
      </c>
      <c r="U120" s="1">
        <v>16.366</v>
      </c>
      <c r="V120" s="1">
        <v>871.8</v>
      </c>
      <c r="W120" s="1">
        <v>648.20000000000005</v>
      </c>
      <c r="X120" s="1">
        <v>3329</v>
      </c>
      <c r="Z120" s="1">
        <v>9</v>
      </c>
      <c r="AA120" s="1">
        <v>6.3419999999999996</v>
      </c>
      <c r="AB120" s="1">
        <v>22.376999999999999</v>
      </c>
      <c r="AC120" s="1">
        <v>23.773</v>
      </c>
      <c r="AD120" s="1">
        <v>884</v>
      </c>
      <c r="AE120" s="1">
        <v>594.9</v>
      </c>
      <c r="AF120" s="1">
        <v>3394</v>
      </c>
      <c r="AH120" s="1">
        <v>9</v>
      </c>
      <c r="AI120" s="1">
        <v>2.6469999999999998</v>
      </c>
      <c r="AJ120" s="1">
        <v>13.089</v>
      </c>
      <c r="AK120" s="1">
        <v>16.097999999999999</v>
      </c>
      <c r="AL120" s="1">
        <v>845.2</v>
      </c>
      <c r="AM120" s="1">
        <v>597</v>
      </c>
      <c r="AN120" s="1">
        <v>2776</v>
      </c>
      <c r="AP120" s="1">
        <v>9</v>
      </c>
      <c r="AQ120" s="1">
        <v>1.4330000000000001</v>
      </c>
      <c r="AR120" s="1">
        <v>8.34</v>
      </c>
      <c r="AS120" s="1">
        <v>9.3699999999999992</v>
      </c>
      <c r="AT120" s="1">
        <v>461.4</v>
      </c>
      <c r="AU120" s="1">
        <v>375.3</v>
      </c>
      <c r="AV120" s="1">
        <v>1853</v>
      </c>
    </row>
    <row r="121" spans="10:48">
      <c r="J121" s="1">
        <v>10</v>
      </c>
      <c r="K121" s="1">
        <v>3.3210000000000002</v>
      </c>
      <c r="L121" s="1">
        <v>16.617999999999999</v>
      </c>
      <c r="M121" s="1">
        <v>18.359000000000002</v>
      </c>
      <c r="N121" s="1">
        <v>1041</v>
      </c>
      <c r="O121" s="1">
        <v>779.1</v>
      </c>
      <c r="P121" s="1">
        <v>3210</v>
      </c>
      <c r="R121" s="1">
        <v>10</v>
      </c>
      <c r="S121" s="1">
        <v>3.323</v>
      </c>
      <c r="T121" s="1">
        <v>15.205</v>
      </c>
      <c r="U121" s="1">
        <v>17.064</v>
      </c>
      <c r="V121" s="1">
        <v>891.1</v>
      </c>
      <c r="W121" s="1">
        <v>660.2</v>
      </c>
      <c r="X121" s="1">
        <v>3272</v>
      </c>
      <c r="Z121" s="1">
        <v>10</v>
      </c>
      <c r="AA121" s="1">
        <v>6.6369999999999996</v>
      </c>
      <c r="AB121" s="1">
        <v>21.834</v>
      </c>
      <c r="AC121" s="1">
        <v>22.745000000000001</v>
      </c>
      <c r="AD121" s="1">
        <v>928.6</v>
      </c>
      <c r="AE121" s="1">
        <v>598.1</v>
      </c>
      <c r="AF121" s="1">
        <v>3401</v>
      </c>
      <c r="AH121" s="1">
        <v>10</v>
      </c>
      <c r="AI121" s="1">
        <v>2.6640000000000001</v>
      </c>
      <c r="AJ121" s="1">
        <v>13.244</v>
      </c>
      <c r="AK121" s="1">
        <v>17.367000000000001</v>
      </c>
      <c r="AL121" s="1">
        <v>865.3</v>
      </c>
      <c r="AM121" s="23">
        <v>594.1</v>
      </c>
      <c r="AN121" s="1">
        <v>2935</v>
      </c>
      <c r="AP121" s="1">
        <v>10</v>
      </c>
      <c r="AQ121" s="1">
        <v>1.589</v>
      </c>
      <c r="AR121" s="1">
        <v>10.616</v>
      </c>
      <c r="AS121" s="1">
        <v>13.228</v>
      </c>
      <c r="AT121" s="1">
        <v>460.5</v>
      </c>
      <c r="AU121" s="1">
        <v>374.5</v>
      </c>
      <c r="AV121" s="1">
        <v>1764</v>
      </c>
    </row>
    <row r="122" spans="10:48">
      <c r="J122" s="1" t="s">
        <v>3</v>
      </c>
      <c r="K122" s="1">
        <f>AVERAGE(K112:K121)</f>
        <v>3.9000999999999997</v>
      </c>
      <c r="L122" s="1">
        <f t="shared" ref="L122:M122" si="183">AVERAGE(L112:L121)</f>
        <v>20.3446</v>
      </c>
      <c r="M122" s="1">
        <f t="shared" si="183"/>
        <v>23.668300000000002</v>
      </c>
      <c r="N122" s="1">
        <f t="shared" ref="N122:P122" si="184">AVERAGE(N112:N121)</f>
        <v>1049.8</v>
      </c>
      <c r="O122" s="1">
        <f t="shared" si="184"/>
        <v>801.83</v>
      </c>
      <c r="P122" s="1">
        <f t="shared" si="184"/>
        <v>3206.2</v>
      </c>
      <c r="R122" s="1" t="s">
        <v>3</v>
      </c>
      <c r="S122" s="1">
        <f>AVERAGE(S112:S121)</f>
        <v>3.6118000000000001</v>
      </c>
      <c r="T122" s="1">
        <f t="shared" ref="T122:U122" si="185">AVERAGE(T112:T121)</f>
        <v>17.502300000000002</v>
      </c>
      <c r="U122" s="1">
        <f t="shared" si="185"/>
        <v>21.015900000000002</v>
      </c>
      <c r="V122" s="1">
        <f t="shared" ref="V122:X122" si="186">AVERAGE(V112:V121)</f>
        <v>888.72</v>
      </c>
      <c r="W122" s="1">
        <f t="shared" si="186"/>
        <v>661.08999999999992</v>
      </c>
      <c r="X122" s="1">
        <f t="shared" si="186"/>
        <v>3279.1</v>
      </c>
      <c r="Z122" s="1" t="s">
        <v>3</v>
      </c>
      <c r="AA122" s="1">
        <f>AVERAGE(AA112:AA121)</f>
        <v>6.5374999999999996</v>
      </c>
      <c r="AB122" s="1">
        <f t="shared" ref="AB122:AC122" si="187">AVERAGE(AB112:AB121)</f>
        <v>22.199200000000001</v>
      </c>
      <c r="AC122" s="1">
        <f t="shared" si="187"/>
        <v>23.120999999999999</v>
      </c>
      <c r="AD122" s="1">
        <f t="shared" ref="AD122:AF122" si="188">AVERAGE(AD112:AD121)</f>
        <v>907.81999999999994</v>
      </c>
      <c r="AE122" s="1">
        <f t="shared" si="188"/>
        <v>581.26</v>
      </c>
      <c r="AF122" s="1">
        <f t="shared" si="188"/>
        <v>3153.9614999999999</v>
      </c>
      <c r="AH122" s="1" t="s">
        <v>3</v>
      </c>
      <c r="AI122" s="1">
        <f>AVERAGE(AI112:AI121)</f>
        <v>2.0261000000000005</v>
      </c>
      <c r="AJ122" s="1">
        <f t="shared" ref="AJ122" si="189">AVERAGE(AJ112:AJ121)</f>
        <v>10.885099999999998</v>
      </c>
      <c r="AK122" s="1">
        <f>AVERAGE(AK112:AK121)</f>
        <v>13.144399999999999</v>
      </c>
      <c r="AL122" s="1">
        <f t="shared" ref="AL122:AN122" si="190">AVERAGE(AL112:AL121)</f>
        <v>853.71999999999991</v>
      </c>
      <c r="AM122" s="1">
        <f t="shared" si="190"/>
        <v>597.78</v>
      </c>
      <c r="AN122" s="1">
        <f t="shared" si="190"/>
        <v>2897</v>
      </c>
      <c r="AP122" s="1" t="s">
        <v>3</v>
      </c>
      <c r="AQ122" s="1">
        <f>AVERAGE(AQ112:AQ121)</f>
        <v>1.9442999999999997</v>
      </c>
      <c r="AR122" s="1">
        <f t="shared" ref="AR122:AS122" si="191">AVERAGE(AR112:AR121)</f>
        <v>10.905199999999999</v>
      </c>
      <c r="AS122" s="1">
        <f t="shared" si="191"/>
        <v>12.6632</v>
      </c>
      <c r="AT122" s="1">
        <f t="shared" ref="AT122:AV122" si="192">AVERAGE(AT112:AT121)</f>
        <v>463.39</v>
      </c>
      <c r="AU122" s="1">
        <f t="shared" si="192"/>
        <v>378.67</v>
      </c>
      <c r="AV122" s="1">
        <f t="shared" si="192"/>
        <v>1824.4</v>
      </c>
    </row>
    <row r="123" spans="10:48">
      <c r="J123" s="1" t="s">
        <v>4</v>
      </c>
      <c r="K123" s="1">
        <f>STDEV(K112:K121)</f>
        <v>0.73706270651372474</v>
      </c>
      <c r="L123" s="1">
        <f t="shared" ref="L123:M123" si="193">STDEV(L112:L121)</f>
        <v>2.2074433275725305</v>
      </c>
      <c r="M123" s="1">
        <f t="shared" si="193"/>
        <v>2.8630775613353743</v>
      </c>
      <c r="N123" s="1">
        <f t="shared" ref="N123:P123" si="194">STDEV(N112:N121)</f>
        <v>8.6126521918475483</v>
      </c>
      <c r="O123" s="1">
        <f t="shared" si="194"/>
        <v>15.356218429173758</v>
      </c>
      <c r="P123" s="1">
        <f t="shared" si="194"/>
        <v>38.898157625599758</v>
      </c>
      <c r="R123" s="1" t="s">
        <v>4</v>
      </c>
      <c r="S123" s="1">
        <f>STDEV(S112:S121)</f>
        <v>0.43395309526363429</v>
      </c>
      <c r="T123" s="1">
        <f t="shared" ref="T123:U123" si="195">STDEV(T112:T121)</f>
        <v>2.0384575350549015</v>
      </c>
      <c r="U123" s="1">
        <f t="shared" si="195"/>
        <v>3.4957108464834574</v>
      </c>
      <c r="V123" s="1">
        <f t="shared" ref="V123:X123" si="196">STDEV(V112:V121)</f>
        <v>29.424962947204666</v>
      </c>
      <c r="W123" s="1">
        <f t="shared" si="196"/>
        <v>11.376432754702238</v>
      </c>
      <c r="X123" s="1">
        <f t="shared" si="196"/>
        <v>89.243051394620551</v>
      </c>
      <c r="Z123" s="1" t="s">
        <v>4</v>
      </c>
      <c r="AA123" s="1">
        <f>STDEV(AA112:AA121)</f>
        <v>0.12945033367624434</v>
      </c>
      <c r="AB123" s="1">
        <f t="shared" ref="AB123:AC123" si="197">STDEV(AB112:AB121)</f>
        <v>0.32103160107482132</v>
      </c>
      <c r="AC123" s="1">
        <f t="shared" si="197"/>
        <v>0.38307034456988637</v>
      </c>
      <c r="AD123" s="1">
        <f t="shared" ref="AD123:AF123" si="198">STDEV(AD112:AD121)</f>
        <v>24.873671935517933</v>
      </c>
      <c r="AE123" s="1">
        <f t="shared" si="198"/>
        <v>12.343527318660081</v>
      </c>
      <c r="AF123" s="1">
        <f t="shared" si="198"/>
        <v>1110.1710395451339</v>
      </c>
      <c r="AH123" s="1" t="s">
        <v>4</v>
      </c>
      <c r="AI123" s="1">
        <f>STDEV(AI112:AI121)</f>
        <v>0.41342134815598158</v>
      </c>
      <c r="AJ123" s="1">
        <f t="shared" ref="AJ123:AK123" si="199">STDEV(AJ112:AJ121)</f>
        <v>1.9354268808485549</v>
      </c>
      <c r="AK123" s="1">
        <f t="shared" si="199"/>
        <v>2.2759547056614005</v>
      </c>
      <c r="AL123" s="1">
        <f t="shared" ref="AL123:AN123" si="200">STDEV(AL112:AL121)</f>
        <v>16.173215168572266</v>
      </c>
      <c r="AM123" s="1">
        <f t="shared" si="200"/>
        <v>4.0079920159585107</v>
      </c>
      <c r="AN123" s="1">
        <f t="shared" si="200"/>
        <v>73.029674334022147</v>
      </c>
      <c r="AP123" s="1" t="s">
        <v>4</v>
      </c>
      <c r="AQ123" s="1">
        <f>STDEV(AQ112:AQ121)</f>
        <v>0.51370831542163564</v>
      </c>
      <c r="AR123" s="1">
        <f t="shared" ref="AR123:AS123" si="201">STDEV(AR112:AR121)</f>
        <v>2.1466793374367215</v>
      </c>
      <c r="AS123" s="1">
        <f t="shared" si="201"/>
        <v>2.0811980951151892</v>
      </c>
      <c r="AT123" s="1">
        <f t="shared" ref="AT123:AV123" si="202">STDEV(AT112:AT121)</f>
        <v>15.765394592800993</v>
      </c>
      <c r="AU123" s="1">
        <f t="shared" si="202"/>
        <v>5.6277190958853689</v>
      </c>
      <c r="AV123" s="1">
        <f t="shared" si="202"/>
        <v>46.714737146499075</v>
      </c>
    </row>
  </sheetData>
  <mergeCells count="30">
    <mergeCell ref="T1:U1"/>
    <mergeCell ref="X1:AB1"/>
    <mergeCell ref="CM95:CO95"/>
    <mergeCell ref="AY95:BA95"/>
    <mergeCell ref="BG95:BI95"/>
    <mergeCell ref="BO95:BQ95"/>
    <mergeCell ref="BW95:CB95"/>
    <mergeCell ref="CE95:CG95"/>
    <mergeCell ref="AI3:AN3"/>
    <mergeCell ref="AQ3:AV3"/>
    <mergeCell ref="AI18:AN18"/>
    <mergeCell ref="AI33:AK33"/>
    <mergeCell ref="AQ33:AS33"/>
    <mergeCell ref="AQ18:AS18"/>
    <mergeCell ref="S33:U33"/>
    <mergeCell ref="AA33:AC33"/>
    <mergeCell ref="AA3:AF3"/>
    <mergeCell ref="K18:M18"/>
    <mergeCell ref="S18:U18"/>
    <mergeCell ref="AA18:AC18"/>
    <mergeCell ref="K3:P3"/>
    <mergeCell ref="S3:X3"/>
    <mergeCell ref="M65:P65"/>
    <mergeCell ref="B44:H44"/>
    <mergeCell ref="B52:H52"/>
    <mergeCell ref="B36:H36"/>
    <mergeCell ref="B2:H2"/>
    <mergeCell ref="K33:M33"/>
    <mergeCell ref="B28:H28"/>
    <mergeCell ref="B20:H20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G212"/>
  <sheetViews>
    <sheetView tabSelected="1" zoomScale="40" zoomScaleNormal="40" workbookViewId="0">
      <selection activeCell="D100" sqref="D100"/>
    </sheetView>
  </sheetViews>
  <sheetFormatPr defaultRowHeight="15"/>
  <cols>
    <col min="1" max="10" width="9.140625" style="53"/>
    <col min="11" max="11" width="11.5703125" style="53" bestFit="1" customWidth="1"/>
    <col min="12" max="12" width="4.7109375" style="53" bestFit="1" customWidth="1"/>
    <col min="13" max="13" width="7.5703125" style="53" bestFit="1" customWidth="1"/>
    <col min="14" max="14" width="7" style="53" bestFit="1" customWidth="1"/>
    <col min="15" max="15" width="13.5703125" style="53" customWidth="1"/>
    <col min="16" max="16" width="9.5703125" style="53" bestFit="1" customWidth="1"/>
    <col min="17" max="17" width="7" style="53" bestFit="1" customWidth="1"/>
    <col min="18" max="18" width="7.7109375" style="53" bestFit="1" customWidth="1"/>
    <col min="19" max="19" width="7" style="53" bestFit="1" customWidth="1"/>
    <col min="20" max="20" width="9.85546875" style="53" bestFit="1" customWidth="1"/>
    <col min="21" max="21" width="14.7109375" style="53" bestFit="1" customWidth="1"/>
    <col min="22" max="24" width="9.140625" style="53"/>
    <col min="25" max="25" width="10.140625" style="53" bestFit="1" customWidth="1"/>
    <col min="26" max="26" width="4.7109375" style="53" bestFit="1" customWidth="1"/>
    <col min="27" max="28" width="7" style="53" bestFit="1" customWidth="1"/>
    <col min="29" max="29" width="14.5703125" style="53" customWidth="1"/>
    <col min="30" max="30" width="9.5703125" style="53" bestFit="1" customWidth="1"/>
    <col min="31" max="31" width="7" style="53" bestFit="1" customWidth="1"/>
    <col min="32" max="32" width="7.7109375" style="53" bestFit="1" customWidth="1"/>
    <col min="33" max="33" width="7" style="53" bestFit="1" customWidth="1"/>
    <col min="34" max="34" width="9.85546875" style="53" bestFit="1" customWidth="1"/>
    <col min="35" max="35" width="14.7109375" style="53" bestFit="1" customWidth="1"/>
    <col min="36" max="36" width="7" style="53" bestFit="1" customWidth="1"/>
    <col min="37" max="38" width="9.140625" style="53"/>
    <col min="39" max="39" width="10.42578125" style="53" bestFit="1" customWidth="1"/>
    <col min="40" max="40" width="4.85546875" style="53" bestFit="1" customWidth="1"/>
    <col min="41" max="42" width="7.140625" style="53" bestFit="1" customWidth="1"/>
    <col min="43" max="43" width="14" style="53" customWidth="1"/>
    <col min="44" max="44" width="9.85546875" style="53" bestFit="1" customWidth="1"/>
    <col min="45" max="45" width="7.140625" style="53" bestFit="1" customWidth="1"/>
    <col min="46" max="46" width="8.140625" style="53" bestFit="1" customWidth="1"/>
    <col min="47" max="47" width="7.140625" style="53" bestFit="1" customWidth="1"/>
    <col min="48" max="48" width="10" style="53" bestFit="1" customWidth="1"/>
    <col min="49" max="49" width="15.42578125" style="53" bestFit="1" customWidth="1"/>
    <col min="50" max="50" width="7.140625" style="53" bestFit="1" customWidth="1"/>
    <col min="51" max="71" width="9.140625" style="53"/>
    <col min="72" max="72" width="11.140625" style="53" bestFit="1" customWidth="1"/>
    <col min="73" max="73" width="10.5703125" style="53" bestFit="1" customWidth="1"/>
    <col min="74" max="74" width="8.7109375" style="53" bestFit="1" customWidth="1"/>
    <col min="75" max="75" width="7.42578125" style="53" bestFit="1" customWidth="1"/>
    <col min="76" max="76" width="10.5703125" style="53" bestFit="1" customWidth="1"/>
    <col min="77" max="77" width="7.42578125" style="53" bestFit="1" customWidth="1"/>
    <col min="78" max="78" width="8.7109375" style="53" bestFit="1" customWidth="1"/>
    <col min="79" max="79" width="10.5703125" style="53" bestFit="1" customWidth="1"/>
    <col min="80" max="81" width="8.7109375" style="53" bestFit="1" customWidth="1"/>
    <col min="82" max="16384" width="9.140625" style="53"/>
  </cols>
  <sheetData>
    <row r="1" spans="1:85">
      <c r="A1" s="52" t="s">
        <v>29</v>
      </c>
      <c r="K1" s="52" t="s">
        <v>28</v>
      </c>
    </row>
    <row r="2" spans="1:85">
      <c r="K2" s="103" t="s">
        <v>47</v>
      </c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54"/>
      <c r="Y2" s="106" t="s">
        <v>47</v>
      </c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M2" s="103" t="s">
        <v>47</v>
      </c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</row>
    <row r="3" spans="1:85" ht="30">
      <c r="B3" s="99" t="s">
        <v>73</v>
      </c>
      <c r="C3" s="100"/>
      <c r="D3" s="100"/>
      <c r="E3" s="100"/>
      <c r="F3" s="100"/>
      <c r="G3" s="100"/>
      <c r="H3" s="101"/>
      <c r="I3" s="55"/>
      <c r="K3" s="56" t="s">
        <v>30</v>
      </c>
      <c r="L3" s="56" t="s">
        <v>48</v>
      </c>
      <c r="M3" s="57" t="s">
        <v>31</v>
      </c>
      <c r="N3" s="57" t="s">
        <v>32</v>
      </c>
      <c r="O3" s="58" t="s">
        <v>49</v>
      </c>
      <c r="P3" s="56" t="s">
        <v>33</v>
      </c>
      <c r="Q3" s="56" t="s">
        <v>34</v>
      </c>
      <c r="R3" s="56" t="s">
        <v>35</v>
      </c>
      <c r="S3" s="56" t="s">
        <v>36</v>
      </c>
      <c r="T3" s="56" t="s">
        <v>37</v>
      </c>
      <c r="U3" s="56" t="s">
        <v>38</v>
      </c>
      <c r="V3" s="56" t="s">
        <v>39</v>
      </c>
      <c r="W3" s="59"/>
      <c r="Y3" s="56" t="s">
        <v>30</v>
      </c>
      <c r="Z3" s="56" t="s">
        <v>48</v>
      </c>
      <c r="AA3" s="56" t="s">
        <v>31</v>
      </c>
      <c r="AB3" s="56" t="s">
        <v>32</v>
      </c>
      <c r="AC3" s="58" t="s">
        <v>49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M3" s="56" t="s">
        <v>30</v>
      </c>
      <c r="AN3" s="56" t="s">
        <v>48</v>
      </c>
      <c r="AO3" s="56" t="s">
        <v>31</v>
      </c>
      <c r="AP3" s="56" t="s">
        <v>32</v>
      </c>
      <c r="AQ3" s="58" t="s">
        <v>49</v>
      </c>
      <c r="AR3" s="56" t="s">
        <v>33</v>
      </c>
      <c r="AS3" s="56" t="s">
        <v>34</v>
      </c>
      <c r="AT3" s="56" t="s">
        <v>35</v>
      </c>
      <c r="AU3" s="56" t="s">
        <v>36</v>
      </c>
      <c r="AV3" s="56" t="s">
        <v>37</v>
      </c>
      <c r="AW3" s="56" t="s">
        <v>38</v>
      </c>
      <c r="AX3" s="56" t="s">
        <v>39</v>
      </c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</row>
    <row r="4" spans="1:85" ht="15" customHeight="1">
      <c r="B4" s="60" t="str">
        <f>Inconel!B3</f>
        <v>ap [mm]</v>
      </c>
      <c r="C4" s="60" t="str">
        <f>Inconel!C3</f>
        <v>Ra [μm]</v>
      </c>
      <c r="D4" s="60" t="str">
        <f>Inconel!D3</f>
        <v>Rz [μm]</v>
      </c>
      <c r="E4" s="60" t="str">
        <f>Inconel!E3</f>
        <v>Rt [μm]</v>
      </c>
      <c r="F4" s="60" t="str">
        <f>Inconel!F3</f>
        <v>Fx [N]</v>
      </c>
      <c r="G4" s="60" t="str">
        <f>Inconel!G3</f>
        <v>Fy [N]</v>
      </c>
      <c r="H4" s="60" t="str">
        <f>Inconel!H3</f>
        <v>Fz [N]</v>
      </c>
      <c r="I4" s="55"/>
      <c r="J4" s="98" t="s">
        <v>59</v>
      </c>
      <c r="K4" s="56" t="s">
        <v>6</v>
      </c>
      <c r="L4" s="56">
        <v>10</v>
      </c>
      <c r="M4" s="61">
        <v>1.4738</v>
      </c>
      <c r="N4" s="56">
        <v>9.3899999999999997E-2</v>
      </c>
      <c r="O4" s="56">
        <v>6.37</v>
      </c>
      <c r="P4" s="56">
        <v>1.3440000000000001</v>
      </c>
      <c r="Q4" s="56">
        <v>1.401</v>
      </c>
      <c r="R4" s="56">
        <v>1.4624999999999999</v>
      </c>
      <c r="S4" s="56">
        <v>1.53</v>
      </c>
      <c r="T4" s="56">
        <v>1.6579999999999999</v>
      </c>
      <c r="U4" s="56">
        <v>0.314</v>
      </c>
      <c r="V4" s="56">
        <v>0.129</v>
      </c>
      <c r="W4" s="59"/>
      <c r="X4" s="104" t="s">
        <v>50</v>
      </c>
      <c r="Y4" s="62" t="s">
        <v>40</v>
      </c>
      <c r="Z4" s="62">
        <v>10</v>
      </c>
      <c r="AA4" s="62">
        <v>0.41</v>
      </c>
      <c r="AB4" s="62">
        <v>0.1197</v>
      </c>
      <c r="AC4" s="62">
        <v>29.11</v>
      </c>
      <c r="AD4" s="62">
        <v>0.25</v>
      </c>
      <c r="AE4" s="62">
        <v>0.34</v>
      </c>
      <c r="AF4" s="62">
        <v>0.37</v>
      </c>
      <c r="AG4" s="62">
        <v>0.49</v>
      </c>
      <c r="AH4" s="62">
        <v>0.66</v>
      </c>
      <c r="AI4" s="62">
        <v>0.41299999999999998</v>
      </c>
      <c r="AJ4" s="62">
        <v>0.15579999999999999</v>
      </c>
      <c r="AL4" s="98" t="s">
        <v>64</v>
      </c>
      <c r="AM4" s="56" t="s">
        <v>6</v>
      </c>
      <c r="AN4" s="56">
        <v>10</v>
      </c>
      <c r="AO4" s="56">
        <v>1.55</v>
      </c>
      <c r="AP4" s="56">
        <v>0.27050000000000002</v>
      </c>
      <c r="AQ4" s="56">
        <v>17.46</v>
      </c>
      <c r="AR4" s="56">
        <v>1.02</v>
      </c>
      <c r="AS4" s="56">
        <v>1.33</v>
      </c>
      <c r="AT4" s="56">
        <v>1.55</v>
      </c>
      <c r="AU4" s="56">
        <v>1.77</v>
      </c>
      <c r="AV4" s="56">
        <v>1.91</v>
      </c>
      <c r="AW4" s="56">
        <v>0.88600000000000001</v>
      </c>
      <c r="AX4" s="56">
        <v>0.443</v>
      </c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</row>
    <row r="5" spans="1:85">
      <c r="B5" s="60">
        <f>Inconel!B4</f>
        <v>0.1</v>
      </c>
      <c r="C5" s="63">
        <f>Inconel!C4</f>
        <v>1.4738</v>
      </c>
      <c r="D5" s="63">
        <f>Inconel!D4</f>
        <v>6.1301999999999994</v>
      </c>
      <c r="E5" s="63">
        <f>Inconel!E4</f>
        <v>7.1536</v>
      </c>
      <c r="F5" s="63">
        <f>Inconel!F4</f>
        <v>51.873000000000005</v>
      </c>
      <c r="G5" s="63">
        <f>Inconel!G4</f>
        <v>132.98999999999998</v>
      </c>
      <c r="H5" s="63">
        <f>Inconel!H4</f>
        <v>509.3</v>
      </c>
      <c r="I5" s="64"/>
      <c r="J5" s="98"/>
      <c r="K5" s="56" t="s">
        <v>5</v>
      </c>
      <c r="L5" s="56">
        <v>10</v>
      </c>
      <c r="M5" s="65">
        <v>6.13</v>
      </c>
      <c r="N5" s="56">
        <v>0.317</v>
      </c>
      <c r="O5" s="56">
        <v>5.16</v>
      </c>
      <c r="P5" s="56">
        <v>5.7569999999999997</v>
      </c>
      <c r="Q5" s="56">
        <v>5.8140000000000001</v>
      </c>
      <c r="R5" s="56">
        <v>6.093</v>
      </c>
      <c r="S5" s="56">
        <v>6.391</v>
      </c>
      <c r="T5" s="56">
        <v>6.74</v>
      </c>
      <c r="U5" s="56">
        <v>0.98299999999999998</v>
      </c>
      <c r="V5" s="56">
        <v>0.57699999999999996</v>
      </c>
      <c r="W5" s="59"/>
      <c r="X5" s="104"/>
      <c r="Y5" s="62" t="s">
        <v>41</v>
      </c>
      <c r="Z5" s="62">
        <v>10</v>
      </c>
      <c r="AA5" s="62">
        <v>2.4900000000000002</v>
      </c>
      <c r="AB5" s="62">
        <v>0.45400000000000001</v>
      </c>
      <c r="AC5" s="62">
        <v>18.2</v>
      </c>
      <c r="AD5" s="62">
        <v>1.79</v>
      </c>
      <c r="AE5" s="62">
        <v>2.08</v>
      </c>
      <c r="AF5" s="62">
        <v>2.5</v>
      </c>
      <c r="AG5" s="62">
        <v>2.94</v>
      </c>
      <c r="AH5" s="62">
        <v>3.14</v>
      </c>
      <c r="AI5" s="62">
        <v>1.3560000000000001</v>
      </c>
      <c r="AJ5" s="62">
        <v>0.86</v>
      </c>
      <c r="AL5" s="98"/>
      <c r="AM5" s="56" t="s">
        <v>5</v>
      </c>
      <c r="AN5" s="56">
        <v>10</v>
      </c>
      <c r="AO5" s="56">
        <v>8.1300000000000008</v>
      </c>
      <c r="AP5" s="56">
        <v>1.4350000000000001</v>
      </c>
      <c r="AQ5" s="56">
        <v>17.649999999999999</v>
      </c>
      <c r="AR5" s="56">
        <v>6.4</v>
      </c>
      <c r="AS5" s="56">
        <v>6.71</v>
      </c>
      <c r="AT5" s="56">
        <v>8.0500000000000007</v>
      </c>
      <c r="AU5" s="56">
        <v>9.2799999999999994</v>
      </c>
      <c r="AV5" s="56">
        <v>10.26</v>
      </c>
      <c r="AW5" s="56">
        <v>3.8610000000000002</v>
      </c>
      <c r="AX5" s="56">
        <v>2.5670000000000002</v>
      </c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</row>
    <row r="6" spans="1:85" ht="15.75">
      <c r="B6" s="60">
        <f>Inconel!B5</f>
        <v>0.2</v>
      </c>
      <c r="C6" s="63">
        <f>Inconel!C5</f>
        <v>0.62909999999999999</v>
      </c>
      <c r="D6" s="63">
        <f>Inconel!D5</f>
        <v>3.9028</v>
      </c>
      <c r="E6" s="63">
        <f>Inconel!E5</f>
        <v>4.8250000000000002</v>
      </c>
      <c r="F6" s="63">
        <f>Inconel!F5</f>
        <v>78.484000000000009</v>
      </c>
      <c r="G6" s="63">
        <f>Inconel!G5</f>
        <v>208.97000000000003</v>
      </c>
      <c r="H6" s="63">
        <f>Inconel!H5</f>
        <v>716.43999999999994</v>
      </c>
      <c r="I6" s="64"/>
      <c r="J6" s="98"/>
      <c r="K6" s="56" t="s">
        <v>7</v>
      </c>
      <c r="L6" s="56">
        <v>10</v>
      </c>
      <c r="M6" s="56">
        <v>7.1539999999999999</v>
      </c>
      <c r="N6" s="56">
        <v>0.8</v>
      </c>
      <c r="O6" s="56">
        <v>11.19</v>
      </c>
      <c r="P6" s="56">
        <v>6.2290000000000001</v>
      </c>
      <c r="Q6" s="56">
        <v>6.5540000000000003</v>
      </c>
      <c r="R6" s="56">
        <v>6.96</v>
      </c>
      <c r="S6" s="56">
        <v>7.6550000000000002</v>
      </c>
      <c r="T6" s="56">
        <v>8.7279999999999998</v>
      </c>
      <c r="U6" s="56">
        <v>2.4990000000000001</v>
      </c>
      <c r="V6" s="56">
        <v>1.1000000000000001</v>
      </c>
      <c r="W6" s="59"/>
      <c r="X6" s="104"/>
      <c r="Y6" s="62" t="s">
        <v>42</v>
      </c>
      <c r="Z6" s="62">
        <v>10</v>
      </c>
      <c r="AA6" s="62">
        <v>3.05</v>
      </c>
      <c r="AB6" s="62">
        <v>0.63600000000000001</v>
      </c>
      <c r="AC6" s="62">
        <v>20.88</v>
      </c>
      <c r="AD6" s="62">
        <v>2.2000000000000002</v>
      </c>
      <c r="AE6" s="62">
        <v>2.4900000000000002</v>
      </c>
      <c r="AF6" s="62">
        <v>3.02</v>
      </c>
      <c r="AG6" s="62">
        <v>3.65</v>
      </c>
      <c r="AH6" s="62">
        <v>3.96</v>
      </c>
      <c r="AI6" s="62">
        <v>1.766</v>
      </c>
      <c r="AJ6" s="62">
        <v>1.1559999999999999</v>
      </c>
      <c r="AL6" s="98"/>
      <c r="AM6" s="56" t="s">
        <v>7</v>
      </c>
      <c r="AN6" s="56">
        <v>10</v>
      </c>
      <c r="AO6" s="56">
        <v>9.8699999999999992</v>
      </c>
      <c r="AP6" s="56">
        <v>1.946</v>
      </c>
      <c r="AQ6" s="56">
        <v>19.71</v>
      </c>
      <c r="AR6" s="56">
        <v>7.37</v>
      </c>
      <c r="AS6" s="56">
        <v>8.42</v>
      </c>
      <c r="AT6" s="56">
        <v>9.65</v>
      </c>
      <c r="AU6" s="56">
        <v>11.23</v>
      </c>
      <c r="AV6" s="56">
        <v>13.41</v>
      </c>
      <c r="AW6" s="56">
        <v>6.048</v>
      </c>
      <c r="AX6" s="56">
        <v>2.8079999999999998</v>
      </c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71"/>
      <c r="CE6" s="71"/>
      <c r="CF6" s="71"/>
      <c r="CG6" s="71"/>
    </row>
    <row r="7" spans="1:85" ht="15.75">
      <c r="B7" s="60">
        <f>Inconel!B6</f>
        <v>0.3</v>
      </c>
      <c r="C7" s="63">
        <f>Inconel!C6</f>
        <v>0.89969999999999994</v>
      </c>
      <c r="D7" s="63">
        <f>Inconel!D6</f>
        <v>5.4362999999999992</v>
      </c>
      <c r="E7" s="63">
        <f>Inconel!E6</f>
        <v>6.1129999999999995</v>
      </c>
      <c r="F7" s="63">
        <f>Inconel!F6</f>
        <v>115.11600000000001</v>
      </c>
      <c r="G7" s="63">
        <f>Inconel!G6</f>
        <v>242.98000000000002</v>
      </c>
      <c r="H7" s="63">
        <f>Inconel!H6</f>
        <v>817.8</v>
      </c>
      <c r="I7" s="64"/>
      <c r="J7" s="98"/>
      <c r="K7" s="56" t="s">
        <v>8</v>
      </c>
      <c r="L7" s="56">
        <v>10</v>
      </c>
      <c r="M7" s="56">
        <v>51.87</v>
      </c>
      <c r="N7" s="56">
        <v>9.07</v>
      </c>
      <c r="O7" s="56">
        <v>17.48</v>
      </c>
      <c r="P7" s="56">
        <v>41.36</v>
      </c>
      <c r="Q7" s="56">
        <v>44.41</v>
      </c>
      <c r="R7" s="56">
        <v>48.79</v>
      </c>
      <c r="S7" s="56">
        <v>60.02</v>
      </c>
      <c r="T7" s="56">
        <v>68.09</v>
      </c>
      <c r="U7" s="56">
        <v>26.73</v>
      </c>
      <c r="V7" s="56">
        <v>15.61</v>
      </c>
      <c r="W7" s="59"/>
      <c r="X7" s="104"/>
      <c r="Y7" s="62" t="s">
        <v>43</v>
      </c>
      <c r="Z7" s="62">
        <v>10</v>
      </c>
      <c r="AA7" s="62">
        <v>199.84</v>
      </c>
      <c r="AB7" s="62">
        <v>15.52</v>
      </c>
      <c r="AC7" s="62">
        <v>7.77</v>
      </c>
      <c r="AD7" s="62">
        <v>179.7</v>
      </c>
      <c r="AE7" s="62">
        <v>183</v>
      </c>
      <c r="AF7" s="62">
        <v>201.85</v>
      </c>
      <c r="AG7" s="62">
        <v>211.6</v>
      </c>
      <c r="AH7" s="62">
        <v>223.8</v>
      </c>
      <c r="AI7" s="62">
        <v>44.1</v>
      </c>
      <c r="AJ7" s="62">
        <v>28.6</v>
      </c>
      <c r="AL7" s="98"/>
      <c r="AM7" s="56" t="s">
        <v>8</v>
      </c>
      <c r="AN7" s="56">
        <v>10</v>
      </c>
      <c r="AO7" s="56">
        <v>602.92999999999995</v>
      </c>
      <c r="AP7" s="56">
        <v>11.75</v>
      </c>
      <c r="AQ7" s="56">
        <v>1.95</v>
      </c>
      <c r="AR7" s="56">
        <v>584.5</v>
      </c>
      <c r="AS7" s="56">
        <v>593.42999999999995</v>
      </c>
      <c r="AT7" s="56">
        <v>602.25</v>
      </c>
      <c r="AU7" s="56">
        <v>613.58000000000004</v>
      </c>
      <c r="AV7" s="56">
        <v>619.79999999999995</v>
      </c>
      <c r="AW7" s="56">
        <v>35.299999999999997</v>
      </c>
      <c r="AX7" s="56">
        <v>20.149999999999999</v>
      </c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2"/>
      <c r="BU7" s="73"/>
      <c r="BV7" s="74"/>
      <c r="BW7" s="74"/>
      <c r="BX7" s="73"/>
      <c r="BY7" s="74"/>
      <c r="BZ7" s="74"/>
      <c r="CA7" s="73"/>
      <c r="CB7" s="74"/>
      <c r="CC7" s="74"/>
      <c r="CD7" s="71"/>
      <c r="CE7" s="71"/>
      <c r="CF7" s="71"/>
      <c r="CG7" s="71"/>
    </row>
    <row r="8" spans="1:85" ht="15.75">
      <c r="B8" s="60">
        <f>Inconel!B7</f>
        <v>0.4</v>
      </c>
      <c r="C8" s="63">
        <f>Inconel!C7</f>
        <v>0.49260000000000004</v>
      </c>
      <c r="D8" s="63">
        <f>Inconel!D7</f>
        <v>2.8637000000000001</v>
      </c>
      <c r="E8" s="63">
        <f>Inconel!E7</f>
        <v>3.4127000000000001</v>
      </c>
      <c r="F8" s="63">
        <f>Inconel!F7</f>
        <v>143.89000000000001</v>
      </c>
      <c r="G8" s="63">
        <f>Inconel!G7</f>
        <v>297.48</v>
      </c>
      <c r="H8" s="63">
        <f>Inconel!H7</f>
        <v>881.03</v>
      </c>
      <c r="I8" s="64"/>
      <c r="J8" s="98"/>
      <c r="K8" s="56" t="s">
        <v>9</v>
      </c>
      <c r="L8" s="56">
        <v>10</v>
      </c>
      <c r="M8" s="56">
        <v>132.99</v>
      </c>
      <c r="N8" s="56">
        <v>2.67</v>
      </c>
      <c r="O8" s="56">
        <v>2.0099999999999998</v>
      </c>
      <c r="P8" s="56">
        <v>129.30000000000001</v>
      </c>
      <c r="Q8" s="56">
        <v>131.68</v>
      </c>
      <c r="R8" s="56">
        <v>131.9</v>
      </c>
      <c r="S8" s="56">
        <v>135.05000000000001</v>
      </c>
      <c r="T8" s="56">
        <v>138.69999999999999</v>
      </c>
      <c r="U8" s="56">
        <v>9.4</v>
      </c>
      <c r="V8" s="56">
        <v>3.38</v>
      </c>
      <c r="W8" s="59"/>
      <c r="X8" s="104"/>
      <c r="Y8" s="62" t="s">
        <v>44</v>
      </c>
      <c r="Z8" s="62">
        <v>10</v>
      </c>
      <c r="AA8" s="62">
        <v>383.17</v>
      </c>
      <c r="AB8" s="62">
        <v>5.39</v>
      </c>
      <c r="AC8" s="62">
        <v>1.41</v>
      </c>
      <c r="AD8" s="62">
        <v>375.2</v>
      </c>
      <c r="AE8" s="62">
        <v>379.08</v>
      </c>
      <c r="AF8" s="62">
        <v>382.7</v>
      </c>
      <c r="AG8" s="62">
        <v>388.9</v>
      </c>
      <c r="AH8" s="62">
        <v>391.3</v>
      </c>
      <c r="AI8" s="62">
        <v>16.100000000000001</v>
      </c>
      <c r="AJ8" s="62">
        <v>9.83</v>
      </c>
      <c r="AL8" s="98"/>
      <c r="AM8" s="56" t="s">
        <v>9</v>
      </c>
      <c r="AN8" s="56">
        <v>10</v>
      </c>
      <c r="AO8" s="56">
        <v>761.85</v>
      </c>
      <c r="AP8" s="56">
        <v>12.87</v>
      </c>
      <c r="AQ8" s="56">
        <v>1.69</v>
      </c>
      <c r="AR8" s="56">
        <v>743.2</v>
      </c>
      <c r="AS8" s="56">
        <v>749.78</v>
      </c>
      <c r="AT8" s="56">
        <v>763.55</v>
      </c>
      <c r="AU8" s="56">
        <v>770.85</v>
      </c>
      <c r="AV8" s="56">
        <v>782.6</v>
      </c>
      <c r="AW8" s="56">
        <v>39.4</v>
      </c>
      <c r="AX8" s="56">
        <v>21.08</v>
      </c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4"/>
      <c r="BU8" s="85"/>
      <c r="BV8" s="75"/>
      <c r="BW8" s="72"/>
      <c r="BX8" s="85"/>
      <c r="BY8" s="72"/>
      <c r="BZ8" s="72"/>
      <c r="CA8" s="85"/>
      <c r="CB8" s="72"/>
      <c r="CC8" s="72"/>
      <c r="CD8" s="71"/>
      <c r="CE8" s="71"/>
      <c r="CF8" s="71"/>
      <c r="CG8" s="71"/>
    </row>
    <row r="9" spans="1:85" ht="15.75">
      <c r="B9" s="60">
        <f>Inconel!B8</f>
        <v>0.5</v>
      </c>
      <c r="C9" s="63">
        <f>Inconel!C8</f>
        <v>0.6008</v>
      </c>
      <c r="D9" s="63">
        <f>Inconel!D8</f>
        <v>3.7016999999999998</v>
      </c>
      <c r="E9" s="63">
        <f>Inconel!E8</f>
        <v>5.4218999999999999</v>
      </c>
      <c r="F9" s="63">
        <f>Inconel!F8</f>
        <v>151.83999999999997</v>
      </c>
      <c r="G9" s="63">
        <f>Inconel!G8</f>
        <v>287.34000000000003</v>
      </c>
      <c r="H9" s="63">
        <f>Inconel!H8</f>
        <v>812.45999999999992</v>
      </c>
      <c r="I9" s="64"/>
      <c r="J9" s="98"/>
      <c r="K9" s="56" t="s">
        <v>10</v>
      </c>
      <c r="L9" s="56">
        <v>10</v>
      </c>
      <c r="M9" s="56">
        <v>509.3</v>
      </c>
      <c r="N9" s="56">
        <v>21.21</v>
      </c>
      <c r="O9" s="56">
        <v>4.16</v>
      </c>
      <c r="P9" s="56">
        <v>481.2</v>
      </c>
      <c r="Q9" s="56">
        <v>487.63</v>
      </c>
      <c r="R9" s="56">
        <v>511.45</v>
      </c>
      <c r="S9" s="56">
        <v>530.73</v>
      </c>
      <c r="T9" s="56">
        <v>531.20000000000005</v>
      </c>
      <c r="U9" s="56">
        <v>50</v>
      </c>
      <c r="V9" s="56">
        <v>43.1</v>
      </c>
      <c r="W9" s="59"/>
      <c r="X9" s="104"/>
      <c r="Y9" s="62" t="s">
        <v>45</v>
      </c>
      <c r="Z9" s="62">
        <v>10</v>
      </c>
      <c r="AA9" s="62">
        <v>956</v>
      </c>
      <c r="AB9" s="62">
        <v>10.91</v>
      </c>
      <c r="AC9" s="62">
        <v>1.1399999999999999</v>
      </c>
      <c r="AD9" s="62">
        <v>942.2</v>
      </c>
      <c r="AE9" s="62">
        <v>946.25</v>
      </c>
      <c r="AF9" s="62">
        <v>954.5</v>
      </c>
      <c r="AG9" s="62">
        <v>968.05</v>
      </c>
      <c r="AH9" s="62">
        <v>969</v>
      </c>
      <c r="AI9" s="62">
        <v>26.8</v>
      </c>
      <c r="AJ9" s="62">
        <v>21.8</v>
      </c>
      <c r="AL9" s="98"/>
      <c r="AM9" s="56" t="s">
        <v>10</v>
      </c>
      <c r="AN9" s="56">
        <v>10</v>
      </c>
      <c r="AO9" s="56">
        <v>2120.1999999999998</v>
      </c>
      <c r="AP9" s="56">
        <v>70.599999999999994</v>
      </c>
      <c r="AQ9" s="56">
        <v>3.33</v>
      </c>
      <c r="AR9" s="56">
        <v>2010</v>
      </c>
      <c r="AS9" s="56">
        <v>2028.3</v>
      </c>
      <c r="AT9" s="56">
        <v>2152.5</v>
      </c>
      <c r="AU9" s="56">
        <v>2169</v>
      </c>
      <c r="AV9" s="56">
        <v>2188</v>
      </c>
      <c r="AW9" s="56">
        <v>178</v>
      </c>
      <c r="AX9" s="56">
        <v>140.80000000000001</v>
      </c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4"/>
      <c r="BU9" s="85"/>
      <c r="BV9" s="75"/>
      <c r="BW9" s="72"/>
      <c r="BX9" s="85"/>
      <c r="BY9" s="72"/>
      <c r="BZ9" s="76"/>
      <c r="CA9" s="85"/>
      <c r="CB9" s="72"/>
      <c r="CC9" s="72"/>
      <c r="CD9" s="71"/>
      <c r="CE9" s="71"/>
      <c r="CF9" s="71"/>
      <c r="CG9" s="71"/>
    </row>
    <row r="10" spans="1:85" ht="15" customHeight="1">
      <c r="B10" s="60">
        <f>Inconel!B9</f>
        <v>0.6</v>
      </c>
      <c r="C10" s="63">
        <f>Inconel!C9</f>
        <v>0.41110000000000008</v>
      </c>
      <c r="D10" s="63">
        <f>Inconel!D9</f>
        <v>2.4923999999999999</v>
      </c>
      <c r="E10" s="63">
        <f>Inconel!E9</f>
        <v>3.0459000000000001</v>
      </c>
      <c r="F10" s="63">
        <f>Inconel!F9</f>
        <v>199.83999999999997</v>
      </c>
      <c r="G10" s="63">
        <f>Inconel!G9</f>
        <v>383.16999999999996</v>
      </c>
      <c r="H10" s="63">
        <f>Inconel!H9</f>
        <v>956</v>
      </c>
      <c r="I10" s="64"/>
      <c r="J10" s="104" t="s">
        <v>58</v>
      </c>
      <c r="K10" s="56" t="s">
        <v>6</v>
      </c>
      <c r="L10" s="62">
        <v>10</v>
      </c>
      <c r="M10" s="66">
        <v>0.62909999999999999</v>
      </c>
      <c r="N10" s="62">
        <v>8.0600000000000005E-2</v>
      </c>
      <c r="O10" s="62">
        <v>12.8</v>
      </c>
      <c r="P10" s="62">
        <v>0.50700000000000001</v>
      </c>
      <c r="Q10" s="62">
        <v>0.56379999999999997</v>
      </c>
      <c r="R10" s="62">
        <v>0.62949999999999995</v>
      </c>
      <c r="S10" s="62">
        <v>0.66500000000000004</v>
      </c>
      <c r="T10" s="62">
        <v>0.79900000000000004</v>
      </c>
      <c r="U10" s="62">
        <v>0.29199999999999998</v>
      </c>
      <c r="V10" s="62">
        <v>0.10100000000000001</v>
      </c>
      <c r="W10" s="55"/>
      <c r="X10" s="105" t="s">
        <v>51</v>
      </c>
      <c r="Y10" s="56" t="s">
        <v>40</v>
      </c>
      <c r="Z10" s="56">
        <v>10</v>
      </c>
      <c r="AA10" s="56">
        <v>0.78</v>
      </c>
      <c r="AB10" s="56">
        <v>0.2545</v>
      </c>
      <c r="AC10" s="56">
        <v>32.54</v>
      </c>
      <c r="AD10" s="56">
        <v>0.45</v>
      </c>
      <c r="AE10" s="56">
        <v>0.52</v>
      </c>
      <c r="AF10" s="56">
        <v>0.79</v>
      </c>
      <c r="AG10" s="56">
        <v>1.02</v>
      </c>
      <c r="AH10" s="56">
        <v>1.1100000000000001</v>
      </c>
      <c r="AI10" s="56">
        <v>0.66400000000000003</v>
      </c>
      <c r="AJ10" s="56">
        <v>0.49530000000000002</v>
      </c>
      <c r="AL10" s="104" t="s">
        <v>63</v>
      </c>
      <c r="AM10" s="62" t="s">
        <v>6</v>
      </c>
      <c r="AN10" s="62">
        <v>10</v>
      </c>
      <c r="AO10" s="62">
        <v>0.95</v>
      </c>
      <c r="AP10" s="62">
        <v>0.2253</v>
      </c>
      <c r="AQ10" s="62">
        <v>23.62</v>
      </c>
      <c r="AR10" s="62">
        <v>0.56000000000000005</v>
      </c>
      <c r="AS10" s="62">
        <v>0.8</v>
      </c>
      <c r="AT10" s="62">
        <v>0.96</v>
      </c>
      <c r="AU10" s="62">
        <v>1.1499999999999999</v>
      </c>
      <c r="AV10" s="62">
        <v>1.3</v>
      </c>
      <c r="AW10" s="62">
        <v>0.73599999999999999</v>
      </c>
      <c r="AX10" s="62">
        <v>0.34799999999999998</v>
      </c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4"/>
      <c r="BU10" s="85"/>
      <c r="BV10" s="72"/>
      <c r="BW10" s="72"/>
      <c r="BX10" s="85"/>
      <c r="BY10" s="72"/>
      <c r="BZ10" s="72"/>
      <c r="CA10" s="85"/>
      <c r="CB10" s="72"/>
      <c r="CC10" s="72"/>
      <c r="CD10" s="71"/>
      <c r="CE10" s="71"/>
      <c r="CF10" s="71"/>
      <c r="CG10" s="71"/>
    </row>
    <row r="11" spans="1:85" ht="15.75">
      <c r="B11" s="60">
        <f>Inconel!B10</f>
        <v>0.7</v>
      </c>
      <c r="C11" s="63">
        <f>Inconel!C10</f>
        <v>0.7823</v>
      </c>
      <c r="D11" s="63">
        <f>Inconel!D10</f>
        <v>4.4301000000000004</v>
      </c>
      <c r="E11" s="63">
        <f>Inconel!E10</f>
        <v>4.9243999999999994</v>
      </c>
      <c r="F11" s="63">
        <f>Inconel!F10</f>
        <v>214.11999999999998</v>
      </c>
      <c r="G11" s="63">
        <f>Inconel!G10</f>
        <v>393.89</v>
      </c>
      <c r="H11" s="63">
        <f>Inconel!H10</f>
        <v>925.18000000000006</v>
      </c>
      <c r="I11" s="64"/>
      <c r="J11" s="104"/>
      <c r="K11" s="56" t="s">
        <v>5</v>
      </c>
      <c r="L11" s="62">
        <v>10</v>
      </c>
      <c r="M11" s="62">
        <v>3.903</v>
      </c>
      <c r="N11" s="62">
        <v>0.47299999999999998</v>
      </c>
      <c r="O11" s="62">
        <v>12.11</v>
      </c>
      <c r="P11" s="62">
        <v>2.7759999999999998</v>
      </c>
      <c r="Q11" s="62">
        <v>3.6429999999999998</v>
      </c>
      <c r="R11" s="62">
        <v>4.05</v>
      </c>
      <c r="S11" s="62">
        <v>4.242</v>
      </c>
      <c r="T11" s="62">
        <v>4.4130000000000003</v>
      </c>
      <c r="U11" s="62">
        <v>1.637</v>
      </c>
      <c r="V11" s="62">
        <v>0.59899999999999998</v>
      </c>
      <c r="W11" s="55"/>
      <c r="X11" s="105"/>
      <c r="Y11" s="56" t="s">
        <v>41</v>
      </c>
      <c r="Z11" s="56">
        <v>10</v>
      </c>
      <c r="AA11" s="56">
        <v>4.43</v>
      </c>
      <c r="AB11" s="56">
        <v>0.995</v>
      </c>
      <c r="AC11" s="56">
        <v>22.47</v>
      </c>
      <c r="AD11" s="56">
        <v>2.7</v>
      </c>
      <c r="AE11" s="56">
        <v>3.66</v>
      </c>
      <c r="AF11" s="56">
        <v>4.51</v>
      </c>
      <c r="AG11" s="56">
        <v>5.43</v>
      </c>
      <c r="AH11" s="56">
        <v>5.45</v>
      </c>
      <c r="AI11" s="56">
        <v>2.754</v>
      </c>
      <c r="AJ11" s="56">
        <v>1.7709999999999999</v>
      </c>
      <c r="AL11" s="104"/>
      <c r="AM11" s="62" t="s">
        <v>5</v>
      </c>
      <c r="AN11" s="62">
        <v>10</v>
      </c>
      <c r="AO11" s="62">
        <v>4.72</v>
      </c>
      <c r="AP11" s="62">
        <v>1.0409999999999999</v>
      </c>
      <c r="AQ11" s="62">
        <v>22.07</v>
      </c>
      <c r="AR11" s="62">
        <v>3.57</v>
      </c>
      <c r="AS11" s="62">
        <v>3.88</v>
      </c>
      <c r="AT11" s="62">
        <v>4.45</v>
      </c>
      <c r="AU11" s="62">
        <v>5.42</v>
      </c>
      <c r="AV11" s="62">
        <v>6.51</v>
      </c>
      <c r="AW11" s="62">
        <v>2.931</v>
      </c>
      <c r="AX11" s="62">
        <v>1.5409999999999999</v>
      </c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4"/>
      <c r="BU11" s="85"/>
      <c r="BV11" s="72"/>
      <c r="BW11" s="72"/>
      <c r="BX11" s="85"/>
      <c r="BY11" s="72"/>
      <c r="BZ11" s="72"/>
      <c r="CA11" s="85"/>
      <c r="CB11" s="72"/>
      <c r="CC11" s="72"/>
      <c r="CD11" s="71"/>
      <c r="CE11" s="71"/>
      <c r="CF11" s="71"/>
      <c r="CG11" s="71"/>
    </row>
    <row r="12" spans="1:85" ht="15.75">
      <c r="B12" s="60">
        <f>Inconel!B11</f>
        <v>0.8</v>
      </c>
      <c r="C12" s="63">
        <f>Inconel!C11</f>
        <v>0.63680000000000003</v>
      </c>
      <c r="D12" s="63">
        <f>Inconel!D11</f>
        <v>3.8174999999999999</v>
      </c>
      <c r="E12" s="63">
        <f>Inconel!E11</f>
        <v>4.6690999999999994</v>
      </c>
      <c r="F12" s="63">
        <f>Inconel!F11</f>
        <v>217.33</v>
      </c>
      <c r="G12" s="63">
        <f>Inconel!G11</f>
        <v>435.49000000000007</v>
      </c>
      <c r="H12" s="63">
        <f>Inconel!H11</f>
        <v>905.22</v>
      </c>
      <c r="I12" s="64"/>
      <c r="J12" s="104"/>
      <c r="K12" s="56" t="s">
        <v>7</v>
      </c>
      <c r="L12" s="62">
        <v>10</v>
      </c>
      <c r="M12" s="62">
        <v>4.8250000000000002</v>
      </c>
      <c r="N12" s="62">
        <v>0.85799999999999998</v>
      </c>
      <c r="O12" s="62">
        <v>17.78</v>
      </c>
      <c r="P12" s="62">
        <v>3.4620000000000002</v>
      </c>
      <c r="Q12" s="62">
        <v>4.2359999999999998</v>
      </c>
      <c r="R12" s="62">
        <v>4.7380000000000004</v>
      </c>
      <c r="S12" s="62">
        <v>5.48</v>
      </c>
      <c r="T12" s="62">
        <v>6.37</v>
      </c>
      <c r="U12" s="62">
        <v>2.9079999999999999</v>
      </c>
      <c r="V12" s="62">
        <v>1.2450000000000001</v>
      </c>
      <c r="W12" s="55"/>
      <c r="X12" s="105"/>
      <c r="Y12" s="56" t="s">
        <v>42</v>
      </c>
      <c r="Z12" s="56">
        <v>10</v>
      </c>
      <c r="AA12" s="56">
        <v>4.92</v>
      </c>
      <c r="AB12" s="56">
        <v>1.0629999999999999</v>
      </c>
      <c r="AC12" s="56">
        <v>21.58</v>
      </c>
      <c r="AD12" s="56">
        <v>3.03</v>
      </c>
      <c r="AE12" s="56">
        <v>4.16</v>
      </c>
      <c r="AF12" s="56">
        <v>4.99</v>
      </c>
      <c r="AG12" s="56">
        <v>5.79</v>
      </c>
      <c r="AH12" s="56">
        <v>6.35</v>
      </c>
      <c r="AI12" s="56">
        <v>3.3250000000000002</v>
      </c>
      <c r="AJ12" s="56">
        <v>1.631</v>
      </c>
      <c r="AL12" s="104"/>
      <c r="AM12" s="62" t="s">
        <v>7</v>
      </c>
      <c r="AN12" s="62">
        <v>10</v>
      </c>
      <c r="AO12" s="62">
        <v>5.83</v>
      </c>
      <c r="AP12" s="62">
        <v>1.554</v>
      </c>
      <c r="AQ12" s="62">
        <v>26.68</v>
      </c>
      <c r="AR12" s="62">
        <v>3.88</v>
      </c>
      <c r="AS12" s="62">
        <v>4.66</v>
      </c>
      <c r="AT12" s="62">
        <v>5.19</v>
      </c>
      <c r="AU12" s="62">
        <v>7.21</v>
      </c>
      <c r="AV12" s="62">
        <v>8.43</v>
      </c>
      <c r="AW12" s="62">
        <v>4.5469999999999997</v>
      </c>
      <c r="AX12" s="62">
        <v>2.5579999999999998</v>
      </c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4"/>
      <c r="BU12" s="85"/>
      <c r="BV12" s="72"/>
      <c r="BW12" s="72"/>
      <c r="BX12" s="85"/>
      <c r="BY12" s="72"/>
      <c r="BZ12" s="76"/>
      <c r="CA12" s="85"/>
      <c r="CB12" s="72"/>
      <c r="CC12" s="72"/>
      <c r="CD12" s="71"/>
      <c r="CE12" s="71"/>
      <c r="CF12" s="71"/>
      <c r="CG12" s="71"/>
    </row>
    <row r="13" spans="1:85" ht="15.75">
      <c r="B13" s="60">
        <f>Inconel!B12</f>
        <v>0.9</v>
      </c>
      <c r="C13" s="63">
        <f>Inconel!C12</f>
        <v>2.6832000000000003</v>
      </c>
      <c r="D13" s="63">
        <f>Inconel!D12</f>
        <v>10.695199999999998</v>
      </c>
      <c r="E13" s="63">
        <f>Inconel!E12</f>
        <v>11.958600000000001</v>
      </c>
      <c r="F13" s="63">
        <f>Inconel!F12</f>
        <v>295.97000000000003</v>
      </c>
      <c r="G13" s="63">
        <f>Inconel!G12</f>
        <v>575.79000000000008</v>
      </c>
      <c r="H13" s="63">
        <f>Inconel!H12</f>
        <v>1411.9</v>
      </c>
      <c r="I13" s="64"/>
      <c r="J13" s="104"/>
      <c r="K13" s="56" t="s">
        <v>8</v>
      </c>
      <c r="L13" s="62">
        <v>10</v>
      </c>
      <c r="M13" s="62">
        <v>78.48</v>
      </c>
      <c r="N13" s="62">
        <v>13.51</v>
      </c>
      <c r="O13" s="62">
        <v>17.21</v>
      </c>
      <c r="P13" s="62">
        <v>61.2</v>
      </c>
      <c r="Q13" s="62">
        <v>65.98</v>
      </c>
      <c r="R13" s="62">
        <v>76.02</v>
      </c>
      <c r="S13" s="62">
        <v>90.55</v>
      </c>
      <c r="T13" s="62">
        <v>100.2</v>
      </c>
      <c r="U13" s="62">
        <v>39</v>
      </c>
      <c r="V13" s="62">
        <v>24.57</v>
      </c>
      <c r="W13" s="55"/>
      <c r="X13" s="105"/>
      <c r="Y13" s="56" t="s">
        <v>43</v>
      </c>
      <c r="Z13" s="56">
        <v>10</v>
      </c>
      <c r="AA13" s="56">
        <v>214.12</v>
      </c>
      <c r="AB13" s="56">
        <v>15.99</v>
      </c>
      <c r="AC13" s="56">
        <v>7.47</v>
      </c>
      <c r="AD13" s="56">
        <v>192.2</v>
      </c>
      <c r="AE13" s="56">
        <v>198.53</v>
      </c>
      <c r="AF13" s="56">
        <v>215.75</v>
      </c>
      <c r="AG13" s="56">
        <v>227.8</v>
      </c>
      <c r="AH13" s="56">
        <v>239.1</v>
      </c>
      <c r="AI13" s="56">
        <v>46.9</v>
      </c>
      <c r="AJ13" s="56">
        <v>29.28</v>
      </c>
      <c r="AL13" s="104"/>
      <c r="AM13" s="62" t="s">
        <v>8</v>
      </c>
      <c r="AN13" s="62">
        <v>10</v>
      </c>
      <c r="AO13" s="62">
        <v>684.73</v>
      </c>
      <c r="AP13" s="62">
        <v>12.75</v>
      </c>
      <c r="AQ13" s="62">
        <v>1.86</v>
      </c>
      <c r="AR13" s="62">
        <v>661</v>
      </c>
      <c r="AS13" s="62">
        <v>676.18</v>
      </c>
      <c r="AT13" s="62">
        <v>686.5</v>
      </c>
      <c r="AU13" s="62">
        <v>691.55</v>
      </c>
      <c r="AV13" s="62">
        <v>708</v>
      </c>
      <c r="AW13" s="62">
        <v>47</v>
      </c>
      <c r="AX13" s="62">
        <v>15.38</v>
      </c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4"/>
      <c r="BU13" s="85"/>
      <c r="BV13" s="72"/>
      <c r="BW13" s="72"/>
      <c r="BX13" s="85"/>
      <c r="BY13" s="77"/>
      <c r="BZ13" s="72"/>
      <c r="CA13" s="85"/>
      <c r="CB13" s="72"/>
      <c r="CC13" s="72"/>
      <c r="CD13" s="71"/>
      <c r="CE13" s="71"/>
      <c r="CF13" s="71"/>
      <c r="CG13" s="71"/>
    </row>
    <row r="14" spans="1:85" ht="15.75">
      <c r="B14" s="63">
        <f>Inconel!B13</f>
        <v>1</v>
      </c>
      <c r="C14" s="63">
        <f>Inconel!C13</f>
        <v>0.13350000000000001</v>
      </c>
      <c r="D14" s="63">
        <f>Inconel!D13</f>
        <v>1.1255000000000002</v>
      </c>
      <c r="E14" s="63">
        <f>Inconel!E13</f>
        <v>1.6525000000000003</v>
      </c>
      <c r="F14" s="63">
        <f>Inconel!F13</f>
        <v>485.37</v>
      </c>
      <c r="G14" s="63">
        <f>Inconel!G13</f>
        <v>739.97</v>
      </c>
      <c r="H14" s="63">
        <f>Inconel!H13</f>
        <v>2128.6999999999998</v>
      </c>
      <c r="I14" s="64"/>
      <c r="J14" s="104"/>
      <c r="K14" s="56" t="s">
        <v>9</v>
      </c>
      <c r="L14" s="62">
        <v>10</v>
      </c>
      <c r="M14" s="62">
        <v>208.97</v>
      </c>
      <c r="N14" s="62">
        <v>10.69</v>
      </c>
      <c r="O14" s="62">
        <v>5.12</v>
      </c>
      <c r="P14" s="62">
        <v>188.9</v>
      </c>
      <c r="Q14" s="62">
        <v>205.28</v>
      </c>
      <c r="R14" s="62">
        <v>212.8</v>
      </c>
      <c r="S14" s="62">
        <v>216.13</v>
      </c>
      <c r="T14" s="62">
        <v>217.1</v>
      </c>
      <c r="U14" s="62">
        <v>28.2</v>
      </c>
      <c r="V14" s="62">
        <v>10.85</v>
      </c>
      <c r="W14" s="55"/>
      <c r="X14" s="105"/>
      <c r="Y14" s="56" t="s">
        <v>44</v>
      </c>
      <c r="Z14" s="56">
        <v>10</v>
      </c>
      <c r="AA14" s="56">
        <v>393.89</v>
      </c>
      <c r="AB14" s="56">
        <v>3.89</v>
      </c>
      <c r="AC14" s="56">
        <v>0.99</v>
      </c>
      <c r="AD14" s="56">
        <v>387.3</v>
      </c>
      <c r="AE14" s="56">
        <v>389.65</v>
      </c>
      <c r="AF14" s="56">
        <v>395.4</v>
      </c>
      <c r="AG14" s="56">
        <v>396.5</v>
      </c>
      <c r="AH14" s="56">
        <v>398.1</v>
      </c>
      <c r="AI14" s="56">
        <v>10.8</v>
      </c>
      <c r="AJ14" s="56">
        <v>6.85</v>
      </c>
      <c r="AL14" s="104"/>
      <c r="AM14" s="62" t="s">
        <v>9</v>
      </c>
      <c r="AN14" s="62">
        <v>10</v>
      </c>
      <c r="AO14" s="62">
        <v>835.19</v>
      </c>
      <c r="AP14" s="62">
        <v>3.76</v>
      </c>
      <c r="AQ14" s="62">
        <v>0.45</v>
      </c>
      <c r="AR14" s="62">
        <v>828.5</v>
      </c>
      <c r="AS14" s="62">
        <v>832.58</v>
      </c>
      <c r="AT14" s="62">
        <v>835.4</v>
      </c>
      <c r="AU14" s="62">
        <v>837.2</v>
      </c>
      <c r="AV14" s="62">
        <v>842.8</v>
      </c>
      <c r="AW14" s="62">
        <v>14.3</v>
      </c>
      <c r="AX14" s="62">
        <v>4.63</v>
      </c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4"/>
      <c r="BU14" s="85"/>
      <c r="BV14" s="75"/>
      <c r="BW14" s="75"/>
      <c r="BX14" s="85"/>
      <c r="BY14" s="72"/>
      <c r="BZ14" s="72"/>
      <c r="CA14" s="85"/>
      <c r="CB14" s="72"/>
      <c r="CC14" s="72"/>
      <c r="CD14" s="71"/>
      <c r="CE14" s="71"/>
      <c r="CF14" s="71"/>
      <c r="CG14" s="71"/>
    </row>
    <row r="15" spans="1:85" ht="15.75">
      <c r="B15" s="60">
        <f>Inconel!B14</f>
        <v>1.1000000000000001</v>
      </c>
      <c r="C15" s="63">
        <f>Inconel!C14</f>
        <v>1.5493000000000001</v>
      </c>
      <c r="D15" s="63">
        <f>Inconel!D14</f>
        <v>8.1282999999999994</v>
      </c>
      <c r="E15" s="63">
        <f>Inconel!E14</f>
        <v>9.8726999999999983</v>
      </c>
      <c r="F15" s="63">
        <f>Inconel!F14</f>
        <v>602.93000000000006</v>
      </c>
      <c r="G15" s="63">
        <f>Inconel!G14</f>
        <v>761.85</v>
      </c>
      <c r="H15" s="63">
        <f>Inconel!H14</f>
        <v>2120.1999999999998</v>
      </c>
      <c r="I15" s="64"/>
      <c r="J15" s="104"/>
      <c r="K15" s="56" t="s">
        <v>10</v>
      </c>
      <c r="L15" s="62">
        <v>10</v>
      </c>
      <c r="M15" s="62">
        <v>716.4</v>
      </c>
      <c r="N15" s="62">
        <v>33.1</v>
      </c>
      <c r="O15" s="62">
        <v>4.62</v>
      </c>
      <c r="P15" s="62">
        <v>670.4</v>
      </c>
      <c r="Q15" s="62">
        <v>679.6</v>
      </c>
      <c r="R15" s="62">
        <v>718.4</v>
      </c>
      <c r="S15" s="62">
        <v>747.9</v>
      </c>
      <c r="T15" s="62">
        <v>757.9</v>
      </c>
      <c r="U15" s="62">
        <v>87.5</v>
      </c>
      <c r="V15" s="62">
        <v>68.3</v>
      </c>
      <c r="W15" s="55"/>
      <c r="X15" s="105"/>
      <c r="Y15" s="56" t="s">
        <v>45</v>
      </c>
      <c r="Z15" s="56">
        <v>10</v>
      </c>
      <c r="AA15" s="56">
        <v>925.18</v>
      </c>
      <c r="AB15" s="56">
        <v>4.2300000000000004</v>
      </c>
      <c r="AC15" s="56">
        <v>0.46</v>
      </c>
      <c r="AD15" s="56">
        <v>918.4</v>
      </c>
      <c r="AE15" s="56">
        <v>921.68</v>
      </c>
      <c r="AF15" s="56">
        <v>925.6</v>
      </c>
      <c r="AG15" s="56">
        <v>928.5</v>
      </c>
      <c r="AH15" s="56">
        <v>932.1</v>
      </c>
      <c r="AI15" s="56">
        <v>13.7</v>
      </c>
      <c r="AJ15" s="56">
        <v>6.82</v>
      </c>
      <c r="AL15" s="104"/>
      <c r="AM15" s="62" t="s">
        <v>10</v>
      </c>
      <c r="AN15" s="62">
        <v>10</v>
      </c>
      <c r="AO15" s="62">
        <v>2296.1</v>
      </c>
      <c r="AP15" s="62">
        <v>56.4</v>
      </c>
      <c r="AQ15" s="62">
        <v>2.46</v>
      </c>
      <c r="AR15" s="62">
        <v>2178</v>
      </c>
      <c r="AS15" s="62">
        <v>2253</v>
      </c>
      <c r="AT15" s="62">
        <v>2324.5</v>
      </c>
      <c r="AU15" s="62">
        <v>2337.3000000000002</v>
      </c>
      <c r="AV15" s="62">
        <v>2350</v>
      </c>
      <c r="AW15" s="62">
        <v>172</v>
      </c>
      <c r="AX15" s="62">
        <v>84.3</v>
      </c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4"/>
      <c r="BU15" s="85"/>
      <c r="BV15" s="72"/>
      <c r="BW15" s="72"/>
      <c r="BX15" s="85"/>
      <c r="BY15" s="72"/>
      <c r="BZ15" s="72"/>
      <c r="CA15" s="85"/>
      <c r="CB15" s="72"/>
      <c r="CC15" s="72"/>
      <c r="CD15" s="71"/>
      <c r="CE15" s="71"/>
      <c r="CF15" s="71"/>
      <c r="CG15" s="71"/>
    </row>
    <row r="16" spans="1:85" ht="15" customHeight="1">
      <c r="B16" s="60">
        <f>Inconel!B15</f>
        <v>1.2</v>
      </c>
      <c r="C16" s="63">
        <f>Inconel!C15</f>
        <v>0.95410000000000006</v>
      </c>
      <c r="D16" s="63">
        <f>Inconel!D15</f>
        <v>4.7151000000000005</v>
      </c>
      <c r="E16" s="63">
        <f>Inconel!E15</f>
        <v>5.8251000000000008</v>
      </c>
      <c r="F16" s="63">
        <f>Inconel!F15</f>
        <v>684.73</v>
      </c>
      <c r="G16" s="63">
        <f>Inconel!G15</f>
        <v>835.18999999999994</v>
      </c>
      <c r="H16" s="63">
        <f>Inconel!H15</f>
        <v>2296.1</v>
      </c>
      <c r="I16" s="64"/>
      <c r="J16" s="92" t="s">
        <v>57</v>
      </c>
      <c r="K16" s="56" t="s">
        <v>6</v>
      </c>
      <c r="L16" s="56">
        <v>10</v>
      </c>
      <c r="M16" s="61">
        <v>0.89970000000000006</v>
      </c>
      <c r="N16" s="56">
        <v>0.13339999999999999</v>
      </c>
      <c r="O16" s="56">
        <v>14.83</v>
      </c>
      <c r="P16" s="56">
        <v>0.65900000000000003</v>
      </c>
      <c r="Q16" s="56">
        <v>0.77680000000000005</v>
      </c>
      <c r="R16" s="56">
        <v>0.97699999999999998</v>
      </c>
      <c r="S16" s="56">
        <v>1.002</v>
      </c>
      <c r="T16" s="56">
        <v>1.006</v>
      </c>
      <c r="U16" s="56">
        <v>0.34699999999999998</v>
      </c>
      <c r="V16" s="56">
        <v>0.22550000000000001</v>
      </c>
      <c r="W16" s="55"/>
      <c r="X16" s="104" t="s">
        <v>52</v>
      </c>
      <c r="Y16" s="62" t="s">
        <v>40</v>
      </c>
      <c r="Z16" s="62">
        <v>10</v>
      </c>
      <c r="AA16" s="62">
        <v>0.64</v>
      </c>
      <c r="AB16" s="62">
        <v>0.16689999999999999</v>
      </c>
      <c r="AC16" s="62">
        <v>26.21</v>
      </c>
      <c r="AD16" s="62">
        <v>0.39</v>
      </c>
      <c r="AE16" s="62">
        <v>0.5</v>
      </c>
      <c r="AF16" s="62">
        <v>0.61</v>
      </c>
      <c r="AG16" s="62">
        <v>0.82</v>
      </c>
      <c r="AH16" s="62">
        <v>0.89</v>
      </c>
      <c r="AI16" s="62">
        <v>0.5</v>
      </c>
      <c r="AJ16" s="62">
        <v>0.313</v>
      </c>
      <c r="AL16" s="98" t="s">
        <v>62</v>
      </c>
      <c r="AM16" s="56" t="s">
        <v>6</v>
      </c>
      <c r="AN16" s="56">
        <v>10</v>
      </c>
      <c r="AO16" s="56">
        <v>1.83</v>
      </c>
      <c r="AP16" s="56">
        <v>0.13789999999999999</v>
      </c>
      <c r="AQ16" s="56">
        <v>7.52</v>
      </c>
      <c r="AR16" s="56">
        <v>1.59</v>
      </c>
      <c r="AS16" s="56">
        <v>1.74</v>
      </c>
      <c r="AT16" s="56">
        <v>1.9</v>
      </c>
      <c r="AU16" s="56">
        <v>1.94</v>
      </c>
      <c r="AV16" s="56">
        <v>1.96</v>
      </c>
      <c r="AW16" s="56">
        <v>0.376</v>
      </c>
      <c r="AX16" s="56">
        <v>0.2</v>
      </c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4"/>
      <c r="BU16" s="85"/>
      <c r="BV16" s="72"/>
      <c r="BW16" s="72"/>
      <c r="BX16" s="85"/>
      <c r="BY16" s="72"/>
      <c r="BZ16" s="72"/>
      <c r="CA16" s="85"/>
      <c r="CB16" s="72"/>
      <c r="CC16" s="72"/>
      <c r="CD16" s="71"/>
      <c r="CE16" s="71"/>
      <c r="CF16" s="71"/>
      <c r="CG16" s="71"/>
    </row>
    <row r="17" spans="2:85" ht="15.75">
      <c r="B17" s="60">
        <f>Inconel!B16</f>
        <v>1.3</v>
      </c>
      <c r="C17" s="63">
        <f>Inconel!C16</f>
        <v>1.8340999999999998</v>
      </c>
      <c r="D17" s="63">
        <f>Inconel!D16</f>
        <v>8.1321000000000012</v>
      </c>
      <c r="E17" s="63">
        <f>Inconel!E16</f>
        <v>9.3797999999999995</v>
      </c>
      <c r="F17" s="63">
        <f>Inconel!F16</f>
        <v>748.03</v>
      </c>
      <c r="G17" s="63">
        <f>Inconel!G16</f>
        <v>896.7</v>
      </c>
      <c r="H17" s="63">
        <f>Inconel!H16</f>
        <v>2463.1</v>
      </c>
      <c r="I17" s="64"/>
      <c r="J17" s="93"/>
      <c r="K17" s="56" t="s">
        <v>5</v>
      </c>
      <c r="L17" s="56">
        <v>10</v>
      </c>
      <c r="M17" s="56">
        <v>5.4359999999999999</v>
      </c>
      <c r="N17" s="56">
        <v>0.55800000000000005</v>
      </c>
      <c r="O17" s="56">
        <v>10.26</v>
      </c>
      <c r="P17" s="56">
        <v>4.1319999999999997</v>
      </c>
      <c r="Q17" s="56">
        <v>5.1150000000000002</v>
      </c>
      <c r="R17" s="56">
        <v>5.5270000000000001</v>
      </c>
      <c r="S17" s="56">
        <v>5.8209999999999997</v>
      </c>
      <c r="T17" s="56">
        <v>6.0759999999999996</v>
      </c>
      <c r="U17" s="56">
        <v>1.944</v>
      </c>
      <c r="V17" s="56">
        <v>0.70599999999999996</v>
      </c>
      <c r="W17" s="55"/>
      <c r="X17" s="104"/>
      <c r="Y17" s="62" t="s">
        <v>41</v>
      </c>
      <c r="Z17" s="62">
        <v>10</v>
      </c>
      <c r="AA17" s="62">
        <v>3.82</v>
      </c>
      <c r="AB17" s="62">
        <v>0.70399999999999996</v>
      </c>
      <c r="AC17" s="62">
        <v>18.45</v>
      </c>
      <c r="AD17" s="62">
        <v>2.93</v>
      </c>
      <c r="AE17" s="62">
        <v>3.11</v>
      </c>
      <c r="AF17" s="62">
        <v>3.84</v>
      </c>
      <c r="AG17" s="62">
        <v>4.37</v>
      </c>
      <c r="AH17" s="62">
        <v>4.9000000000000004</v>
      </c>
      <c r="AI17" s="62">
        <v>1.97</v>
      </c>
      <c r="AJ17" s="62">
        <v>1.2669999999999999</v>
      </c>
      <c r="AL17" s="98"/>
      <c r="AM17" s="56" t="s">
        <v>5</v>
      </c>
      <c r="AN17" s="56">
        <v>10</v>
      </c>
      <c r="AO17" s="56">
        <v>8.1300000000000008</v>
      </c>
      <c r="AP17" s="56">
        <v>0.77200000000000002</v>
      </c>
      <c r="AQ17" s="56">
        <v>9.49</v>
      </c>
      <c r="AR17" s="56">
        <v>6.94</v>
      </c>
      <c r="AS17" s="56">
        <v>7.32</v>
      </c>
      <c r="AT17" s="56">
        <v>8.44</v>
      </c>
      <c r="AU17" s="56">
        <v>8.86</v>
      </c>
      <c r="AV17" s="56">
        <v>8.9499999999999993</v>
      </c>
      <c r="AW17" s="56">
        <v>2.0070000000000001</v>
      </c>
      <c r="AX17" s="56">
        <v>1.538</v>
      </c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4"/>
      <c r="BU17" s="85"/>
      <c r="BV17" s="72"/>
      <c r="BW17" s="72"/>
      <c r="BX17" s="85"/>
      <c r="BY17" s="72"/>
      <c r="BZ17" s="72"/>
      <c r="CA17" s="85"/>
      <c r="CB17" s="72"/>
      <c r="CC17" s="76"/>
      <c r="CD17" s="71"/>
      <c r="CE17" s="71"/>
      <c r="CF17" s="71"/>
      <c r="CG17" s="71"/>
    </row>
    <row r="18" spans="2:85" ht="15.75">
      <c r="B18" s="60">
        <f>Inconel!B17</f>
        <v>1.4</v>
      </c>
      <c r="C18" s="63">
        <f>Inconel!C17</f>
        <v>1.0242</v>
      </c>
      <c r="D18" s="63">
        <f>Inconel!D17</f>
        <v>5.8593000000000002</v>
      </c>
      <c r="E18" s="63">
        <f>Inconel!E17</f>
        <v>6.8828000000000005</v>
      </c>
      <c r="F18" s="63">
        <f>Inconel!F17</f>
        <v>814.5100000000001</v>
      </c>
      <c r="G18" s="63">
        <f>Inconel!G17</f>
        <v>978.82</v>
      </c>
      <c r="H18" s="63">
        <f>Inconel!H17</f>
        <v>2999.5</v>
      </c>
      <c r="I18" s="64"/>
      <c r="J18" s="93"/>
      <c r="K18" s="56" t="s">
        <v>7</v>
      </c>
      <c r="L18" s="56">
        <v>10</v>
      </c>
      <c r="M18" s="56">
        <v>6.1130000000000004</v>
      </c>
      <c r="N18" s="56">
        <v>0.58799999999999997</v>
      </c>
      <c r="O18" s="56">
        <v>9.61</v>
      </c>
      <c r="P18" s="56">
        <v>5.2190000000000003</v>
      </c>
      <c r="Q18" s="56">
        <v>5.6689999999999996</v>
      </c>
      <c r="R18" s="56">
        <v>6.0869999999999997</v>
      </c>
      <c r="S18" s="56">
        <v>6.6509999999999998</v>
      </c>
      <c r="T18" s="56">
        <v>6.9770000000000003</v>
      </c>
      <c r="U18" s="56">
        <v>1.758</v>
      </c>
      <c r="V18" s="56">
        <v>0.98199999999999998</v>
      </c>
      <c r="W18" s="55"/>
      <c r="X18" s="104"/>
      <c r="Y18" s="62" t="s">
        <v>42</v>
      </c>
      <c r="Z18" s="62">
        <v>10</v>
      </c>
      <c r="AA18" s="62">
        <v>4.67</v>
      </c>
      <c r="AB18" s="62">
        <v>1.1220000000000001</v>
      </c>
      <c r="AC18" s="62">
        <v>24.03</v>
      </c>
      <c r="AD18" s="62">
        <v>3.24</v>
      </c>
      <c r="AE18" s="62">
        <v>3.49</v>
      </c>
      <c r="AF18" s="62">
        <v>4.5999999999999996</v>
      </c>
      <c r="AG18" s="62">
        <v>5.52</v>
      </c>
      <c r="AH18" s="62">
        <v>6.8</v>
      </c>
      <c r="AI18" s="62">
        <v>3.5539999999999998</v>
      </c>
      <c r="AJ18" s="62">
        <v>2.0249999999999999</v>
      </c>
      <c r="AL18" s="98"/>
      <c r="AM18" s="56" t="s">
        <v>7</v>
      </c>
      <c r="AN18" s="56">
        <v>10</v>
      </c>
      <c r="AO18" s="56">
        <v>9.3800000000000008</v>
      </c>
      <c r="AP18" s="56">
        <v>1.33</v>
      </c>
      <c r="AQ18" s="56">
        <v>14.17</v>
      </c>
      <c r="AR18" s="56">
        <v>8.09</v>
      </c>
      <c r="AS18" s="56">
        <v>8.1</v>
      </c>
      <c r="AT18" s="56">
        <v>9</v>
      </c>
      <c r="AU18" s="56">
        <v>10.73</v>
      </c>
      <c r="AV18" s="56">
        <v>11.57</v>
      </c>
      <c r="AW18" s="56">
        <v>3.4849999999999999</v>
      </c>
      <c r="AX18" s="56">
        <v>2.6309999999999998</v>
      </c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4"/>
      <c r="BU18" s="85"/>
      <c r="BV18" s="72"/>
      <c r="BW18" s="72"/>
      <c r="BX18" s="85"/>
      <c r="BY18" s="72"/>
      <c r="BZ18" s="76"/>
      <c r="CA18" s="85"/>
      <c r="CB18" s="72"/>
      <c r="CC18" s="76"/>
      <c r="CD18" s="71"/>
      <c r="CE18" s="71"/>
      <c r="CF18" s="71"/>
      <c r="CG18" s="71"/>
    </row>
    <row r="19" spans="2:85" ht="15.75">
      <c r="B19" s="60">
        <f>Inconel!B18</f>
        <v>1.5</v>
      </c>
      <c r="C19" s="63">
        <f>Inconel!C18</f>
        <v>0.94159999999999988</v>
      </c>
      <c r="D19" s="63">
        <f>Inconel!D18</f>
        <v>5.6128</v>
      </c>
      <c r="E19" s="63">
        <f>Inconel!E18</f>
        <v>6.2067000000000005</v>
      </c>
      <c r="F19" s="63">
        <f>Inconel!F18</f>
        <v>1064.5999999999999</v>
      </c>
      <c r="G19" s="63">
        <f>Inconel!G18</f>
        <v>1083.4000000000001</v>
      </c>
      <c r="H19" s="63">
        <f>Inconel!H18</f>
        <v>3340.3</v>
      </c>
      <c r="I19" s="64"/>
      <c r="J19" s="93"/>
      <c r="K19" s="56" t="s">
        <v>8</v>
      </c>
      <c r="L19" s="56">
        <v>10</v>
      </c>
      <c r="M19" s="56">
        <v>115.12</v>
      </c>
      <c r="N19" s="56">
        <v>14.68</v>
      </c>
      <c r="O19" s="56">
        <v>12.75</v>
      </c>
      <c r="P19" s="56">
        <v>95.53</v>
      </c>
      <c r="Q19" s="56">
        <v>98.63</v>
      </c>
      <c r="R19" s="56">
        <v>117.1</v>
      </c>
      <c r="S19" s="56">
        <v>128.4</v>
      </c>
      <c r="T19" s="56">
        <v>136.30000000000001</v>
      </c>
      <c r="U19" s="56">
        <v>40.770000000000003</v>
      </c>
      <c r="V19" s="56">
        <v>29.77</v>
      </c>
      <c r="W19" s="55"/>
      <c r="X19" s="104"/>
      <c r="Y19" s="62" t="s">
        <v>43</v>
      </c>
      <c r="Z19" s="62">
        <v>10</v>
      </c>
      <c r="AA19" s="62">
        <v>217.33</v>
      </c>
      <c r="AB19" s="62">
        <v>14.91</v>
      </c>
      <c r="AC19" s="62">
        <v>6.86</v>
      </c>
      <c r="AD19" s="62">
        <v>194.3</v>
      </c>
      <c r="AE19" s="62">
        <v>203.53</v>
      </c>
      <c r="AF19" s="62">
        <v>220.1</v>
      </c>
      <c r="AG19" s="62">
        <v>227.5</v>
      </c>
      <c r="AH19" s="62">
        <v>242.3</v>
      </c>
      <c r="AI19" s="62">
        <v>48</v>
      </c>
      <c r="AJ19" s="62">
        <v>23.98</v>
      </c>
      <c r="AL19" s="98"/>
      <c r="AM19" s="56" t="s">
        <v>8</v>
      </c>
      <c r="AN19" s="56">
        <v>10</v>
      </c>
      <c r="AO19" s="56">
        <v>748.03</v>
      </c>
      <c r="AP19" s="56">
        <v>11.21</v>
      </c>
      <c r="AQ19" s="56">
        <v>1.5</v>
      </c>
      <c r="AR19" s="56">
        <v>730.5</v>
      </c>
      <c r="AS19" s="56">
        <v>739.2</v>
      </c>
      <c r="AT19" s="56">
        <v>748.4</v>
      </c>
      <c r="AU19" s="56">
        <v>758.05</v>
      </c>
      <c r="AV19" s="56">
        <v>763.6</v>
      </c>
      <c r="AW19" s="56">
        <v>33.1</v>
      </c>
      <c r="AX19" s="56">
        <v>18.850000000000001</v>
      </c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4"/>
      <c r="BU19" s="85"/>
      <c r="BV19" s="72"/>
      <c r="BW19" s="72"/>
      <c r="BX19" s="85"/>
      <c r="BY19" s="72"/>
      <c r="BZ19" s="76"/>
      <c r="CA19" s="85"/>
      <c r="CB19" s="72"/>
      <c r="CC19" s="72"/>
      <c r="CD19" s="71"/>
      <c r="CE19" s="71"/>
      <c r="CF19" s="71"/>
      <c r="CG19" s="71"/>
    </row>
    <row r="20" spans="2:85" ht="15.75">
      <c r="B20" s="67"/>
      <c r="C20" s="67"/>
      <c r="D20" s="67"/>
      <c r="E20" s="67"/>
      <c r="F20" s="67"/>
      <c r="G20" s="67"/>
      <c r="H20" s="67"/>
      <c r="I20" s="67"/>
      <c r="J20" s="93"/>
      <c r="K20" s="56" t="s">
        <v>9</v>
      </c>
      <c r="L20" s="56">
        <v>10</v>
      </c>
      <c r="M20" s="56">
        <v>242.98</v>
      </c>
      <c r="N20" s="56">
        <v>2.59</v>
      </c>
      <c r="O20" s="56">
        <v>1.07</v>
      </c>
      <c r="P20" s="56">
        <v>239.6</v>
      </c>
      <c r="Q20" s="56">
        <v>241</v>
      </c>
      <c r="R20" s="56">
        <v>242.6</v>
      </c>
      <c r="S20" s="56">
        <v>244.73</v>
      </c>
      <c r="T20" s="56">
        <v>247.7</v>
      </c>
      <c r="U20" s="56">
        <v>8.1</v>
      </c>
      <c r="V20" s="56">
        <v>3.72</v>
      </c>
      <c r="W20" s="55"/>
      <c r="X20" s="104"/>
      <c r="Y20" s="62" t="s">
        <v>44</v>
      </c>
      <c r="Z20" s="62">
        <v>10</v>
      </c>
      <c r="AA20" s="62">
        <v>435.49</v>
      </c>
      <c r="AB20" s="62">
        <v>3.38</v>
      </c>
      <c r="AC20" s="62">
        <v>0.78</v>
      </c>
      <c r="AD20" s="62">
        <v>429.3</v>
      </c>
      <c r="AE20" s="62">
        <v>432.68</v>
      </c>
      <c r="AF20" s="62">
        <v>436.75</v>
      </c>
      <c r="AG20" s="62">
        <v>437.85</v>
      </c>
      <c r="AH20" s="62">
        <v>438.8</v>
      </c>
      <c r="AI20" s="62">
        <v>9.5</v>
      </c>
      <c r="AJ20" s="62">
        <v>5.18</v>
      </c>
      <c r="AL20" s="98"/>
      <c r="AM20" s="56" t="s">
        <v>9</v>
      </c>
      <c r="AN20" s="56">
        <v>10</v>
      </c>
      <c r="AO20" s="56">
        <v>896.7</v>
      </c>
      <c r="AP20" s="56">
        <v>13.76</v>
      </c>
      <c r="AQ20" s="56">
        <v>1.53</v>
      </c>
      <c r="AR20" s="56">
        <v>875.4</v>
      </c>
      <c r="AS20" s="56">
        <v>879.95</v>
      </c>
      <c r="AT20" s="56">
        <v>902.7</v>
      </c>
      <c r="AU20" s="56">
        <v>907.15</v>
      </c>
      <c r="AV20" s="56">
        <v>910.6</v>
      </c>
      <c r="AW20" s="56">
        <v>35.200000000000003</v>
      </c>
      <c r="AX20" s="56">
        <v>27.2</v>
      </c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4"/>
      <c r="BU20" s="85"/>
      <c r="BV20" s="75"/>
      <c r="BW20" s="72"/>
      <c r="BX20" s="85"/>
      <c r="BY20" s="72"/>
      <c r="BZ20" s="72"/>
      <c r="CA20" s="85"/>
      <c r="CB20" s="72"/>
      <c r="CC20" s="76"/>
      <c r="CD20" s="71"/>
      <c r="CE20" s="71"/>
      <c r="CF20" s="71"/>
      <c r="CG20" s="71"/>
    </row>
    <row r="21" spans="2:85" ht="15.75">
      <c r="B21" s="102" t="s">
        <v>46</v>
      </c>
      <c r="C21" s="102"/>
      <c r="D21" s="102"/>
      <c r="E21" s="102"/>
      <c r="F21" s="102"/>
      <c r="I21" s="55"/>
      <c r="J21" s="94"/>
      <c r="K21" s="56" t="s">
        <v>10</v>
      </c>
      <c r="L21" s="56">
        <v>10</v>
      </c>
      <c r="M21" s="56">
        <v>817.8</v>
      </c>
      <c r="N21" s="56">
        <v>17.66</v>
      </c>
      <c r="O21" s="56">
        <v>2.16</v>
      </c>
      <c r="P21" s="56">
        <v>791.4</v>
      </c>
      <c r="Q21" s="56">
        <v>804.03</v>
      </c>
      <c r="R21" s="56">
        <v>816</v>
      </c>
      <c r="S21" s="56">
        <v>834.8</v>
      </c>
      <c r="T21" s="56">
        <v>838</v>
      </c>
      <c r="U21" s="56">
        <v>46.6</v>
      </c>
      <c r="V21" s="56">
        <v>30.77</v>
      </c>
      <c r="W21" s="55"/>
      <c r="X21" s="104"/>
      <c r="Y21" s="62" t="s">
        <v>45</v>
      </c>
      <c r="Z21" s="62">
        <v>10</v>
      </c>
      <c r="AA21" s="62">
        <v>905.22</v>
      </c>
      <c r="AB21" s="62">
        <v>1.86</v>
      </c>
      <c r="AC21" s="62">
        <v>0.2</v>
      </c>
      <c r="AD21" s="62">
        <v>901.8</v>
      </c>
      <c r="AE21" s="62">
        <v>903.33</v>
      </c>
      <c r="AF21" s="62">
        <v>906.2</v>
      </c>
      <c r="AG21" s="62">
        <v>906.55</v>
      </c>
      <c r="AH21" s="62">
        <v>907.1</v>
      </c>
      <c r="AI21" s="62">
        <v>5.3</v>
      </c>
      <c r="AJ21" s="62">
        <v>3.22</v>
      </c>
      <c r="AL21" s="98"/>
      <c r="AM21" s="56" t="s">
        <v>10</v>
      </c>
      <c r="AN21" s="56">
        <v>10</v>
      </c>
      <c r="AO21" s="56">
        <v>2463.1</v>
      </c>
      <c r="AP21" s="56">
        <v>34.700000000000003</v>
      </c>
      <c r="AQ21" s="56">
        <v>1.41</v>
      </c>
      <c r="AR21" s="56">
        <v>2421</v>
      </c>
      <c r="AS21" s="56">
        <v>2429.5</v>
      </c>
      <c r="AT21" s="56">
        <v>2462.5</v>
      </c>
      <c r="AU21" s="56">
        <v>2497.8000000000002</v>
      </c>
      <c r="AV21" s="56">
        <v>2509</v>
      </c>
      <c r="AW21" s="56">
        <v>88</v>
      </c>
      <c r="AX21" s="56">
        <v>68.3</v>
      </c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4"/>
      <c r="BU21" s="85"/>
      <c r="BV21" s="72"/>
      <c r="BW21" s="72"/>
      <c r="BX21" s="85"/>
      <c r="BY21" s="72"/>
      <c r="BZ21" s="72"/>
      <c r="CA21" s="85"/>
      <c r="CB21" s="72"/>
      <c r="CC21" s="72"/>
      <c r="CD21" s="71"/>
      <c r="CE21" s="71"/>
      <c r="CF21" s="71"/>
      <c r="CG21" s="71"/>
    </row>
    <row r="22" spans="2:85" ht="15" customHeight="1">
      <c r="B22" s="102" t="s">
        <v>74</v>
      </c>
      <c r="C22" s="102"/>
      <c r="D22" s="102"/>
      <c r="E22" s="102"/>
      <c r="F22" s="102"/>
      <c r="I22" s="55"/>
      <c r="J22" s="95" t="s">
        <v>56</v>
      </c>
      <c r="K22" s="56" t="s">
        <v>6</v>
      </c>
      <c r="L22" s="62">
        <v>10</v>
      </c>
      <c r="M22" s="62">
        <v>0.49259999999999998</v>
      </c>
      <c r="N22" s="62">
        <v>7.4099999999999999E-2</v>
      </c>
      <c r="O22" s="62">
        <v>15.04</v>
      </c>
      <c r="P22" s="62">
        <v>0.39300000000000002</v>
      </c>
      <c r="Q22" s="62">
        <v>0.4365</v>
      </c>
      <c r="R22" s="62">
        <v>0.47699999999999998</v>
      </c>
      <c r="S22" s="62">
        <v>0.55500000000000005</v>
      </c>
      <c r="T22" s="62">
        <v>0.63500000000000001</v>
      </c>
      <c r="U22" s="62">
        <v>0.24199999999999999</v>
      </c>
      <c r="V22" s="62">
        <v>0.11799999999999999</v>
      </c>
      <c r="W22" s="55"/>
      <c r="X22" s="105" t="s">
        <v>53</v>
      </c>
      <c r="Y22" s="56" t="s">
        <v>40</v>
      </c>
      <c r="Z22" s="56">
        <v>10</v>
      </c>
      <c r="AA22" s="56">
        <v>2.68</v>
      </c>
      <c r="AB22" s="56">
        <v>0.503</v>
      </c>
      <c r="AC22" s="56">
        <v>18.73</v>
      </c>
      <c r="AD22" s="56">
        <v>2.1</v>
      </c>
      <c r="AE22" s="56">
        <v>2.21</v>
      </c>
      <c r="AF22" s="56">
        <v>2.58</v>
      </c>
      <c r="AG22" s="56">
        <v>3.11</v>
      </c>
      <c r="AH22" s="56">
        <v>3.54</v>
      </c>
      <c r="AI22" s="56">
        <v>1.44</v>
      </c>
      <c r="AJ22" s="56">
        <v>0.90900000000000003</v>
      </c>
      <c r="AL22" s="104" t="s">
        <v>61</v>
      </c>
      <c r="AM22" s="62" t="s">
        <v>6</v>
      </c>
      <c r="AN22" s="62">
        <v>10</v>
      </c>
      <c r="AO22" s="62">
        <v>1.02</v>
      </c>
      <c r="AP22" s="62">
        <v>0.29880000000000001</v>
      </c>
      <c r="AQ22" s="62">
        <v>29.18</v>
      </c>
      <c r="AR22" s="62">
        <v>0.46</v>
      </c>
      <c r="AS22" s="62">
        <v>0.91</v>
      </c>
      <c r="AT22" s="62">
        <v>1.1100000000000001</v>
      </c>
      <c r="AU22" s="62">
        <v>1.23</v>
      </c>
      <c r="AV22" s="62">
        <v>1.34</v>
      </c>
      <c r="AW22" s="62">
        <v>0.878</v>
      </c>
      <c r="AX22" s="62">
        <v>0.311</v>
      </c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4"/>
      <c r="BU22" s="85"/>
      <c r="BV22" s="72"/>
      <c r="BW22" s="72"/>
      <c r="BX22" s="85"/>
      <c r="BY22" s="72"/>
      <c r="BZ22" s="76"/>
      <c r="CA22" s="85"/>
      <c r="CB22" s="72"/>
      <c r="CC22" s="76"/>
      <c r="CD22" s="71"/>
      <c r="CE22" s="71"/>
      <c r="CF22" s="71"/>
      <c r="CG22" s="71"/>
    </row>
    <row r="23" spans="2:85" ht="15.75">
      <c r="B23" s="102" t="s">
        <v>75</v>
      </c>
      <c r="C23" s="102"/>
      <c r="D23" s="102"/>
      <c r="E23" s="102"/>
      <c r="F23" s="102"/>
      <c r="I23" s="64"/>
      <c r="J23" s="96"/>
      <c r="K23" s="56" t="s">
        <v>5</v>
      </c>
      <c r="L23" s="62">
        <v>10</v>
      </c>
      <c r="M23" s="62">
        <v>2.8639999999999999</v>
      </c>
      <c r="N23" s="62">
        <v>0.49199999999999999</v>
      </c>
      <c r="O23" s="62">
        <v>17.190000000000001</v>
      </c>
      <c r="P23" s="62">
        <v>1.9470000000000001</v>
      </c>
      <c r="Q23" s="62">
        <v>2.605</v>
      </c>
      <c r="R23" s="62">
        <v>2.8460000000000001</v>
      </c>
      <c r="S23" s="62">
        <v>3.226</v>
      </c>
      <c r="T23" s="62">
        <v>3.6949999999999998</v>
      </c>
      <c r="U23" s="62">
        <v>1.748</v>
      </c>
      <c r="V23" s="62">
        <v>0.62</v>
      </c>
      <c r="W23" s="55"/>
      <c r="X23" s="105"/>
      <c r="Y23" s="56" t="s">
        <v>41</v>
      </c>
      <c r="Z23" s="56">
        <v>10</v>
      </c>
      <c r="AA23" s="56">
        <v>10.7</v>
      </c>
      <c r="AB23" s="56">
        <v>0.89500000000000002</v>
      </c>
      <c r="AC23" s="56">
        <v>8.36</v>
      </c>
      <c r="AD23" s="56">
        <v>9.5500000000000007</v>
      </c>
      <c r="AE23" s="56">
        <v>9.91</v>
      </c>
      <c r="AF23" s="56">
        <v>10.6</v>
      </c>
      <c r="AG23" s="56">
        <v>11.67</v>
      </c>
      <c r="AH23" s="56">
        <v>12.1</v>
      </c>
      <c r="AI23" s="56">
        <v>2.5489999999999999</v>
      </c>
      <c r="AJ23" s="56">
        <v>1.7609999999999999</v>
      </c>
      <c r="AL23" s="104"/>
      <c r="AM23" s="62" t="s">
        <v>5</v>
      </c>
      <c r="AN23" s="62">
        <v>10</v>
      </c>
      <c r="AO23" s="62">
        <v>5.86</v>
      </c>
      <c r="AP23" s="62">
        <v>1.321</v>
      </c>
      <c r="AQ23" s="62">
        <v>22.55</v>
      </c>
      <c r="AR23" s="62">
        <v>3.64</v>
      </c>
      <c r="AS23" s="62">
        <v>4.78</v>
      </c>
      <c r="AT23" s="62">
        <v>5.98</v>
      </c>
      <c r="AU23" s="62">
        <v>6.95</v>
      </c>
      <c r="AV23" s="62">
        <v>7.58</v>
      </c>
      <c r="AW23" s="62">
        <v>3.9409999999999998</v>
      </c>
      <c r="AX23" s="62">
        <v>2.1720000000000002</v>
      </c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4"/>
      <c r="BU23" s="85"/>
      <c r="BV23" s="72"/>
      <c r="BW23" s="72"/>
      <c r="BX23" s="85"/>
      <c r="BY23" s="72"/>
      <c r="BZ23" s="72"/>
      <c r="CA23" s="85"/>
      <c r="CB23" s="76"/>
      <c r="CC23" s="76"/>
      <c r="CD23" s="71"/>
      <c r="CE23" s="71"/>
      <c r="CF23" s="71"/>
      <c r="CG23" s="71"/>
    </row>
    <row r="24" spans="2:85" ht="15.75">
      <c r="I24" s="64"/>
      <c r="J24" s="96"/>
      <c r="K24" s="56" t="s">
        <v>7</v>
      </c>
      <c r="L24" s="62">
        <v>10</v>
      </c>
      <c r="M24" s="62">
        <v>3.4129999999999998</v>
      </c>
      <c r="N24" s="62">
        <v>0.51400000000000001</v>
      </c>
      <c r="O24" s="62">
        <v>15.05</v>
      </c>
      <c r="P24" s="62">
        <v>2.2970000000000002</v>
      </c>
      <c r="Q24" s="62">
        <v>3.105</v>
      </c>
      <c r="R24" s="62">
        <v>3.5619999999999998</v>
      </c>
      <c r="S24" s="62">
        <v>3.7250000000000001</v>
      </c>
      <c r="T24" s="62">
        <v>4.0910000000000002</v>
      </c>
      <c r="U24" s="62">
        <v>1.794</v>
      </c>
      <c r="V24" s="62">
        <v>0.62</v>
      </c>
      <c r="W24" s="55"/>
      <c r="X24" s="105"/>
      <c r="Y24" s="56" t="s">
        <v>42</v>
      </c>
      <c r="Z24" s="56">
        <v>10</v>
      </c>
      <c r="AA24" s="56">
        <v>11.96</v>
      </c>
      <c r="AB24" s="56">
        <v>1.0780000000000001</v>
      </c>
      <c r="AC24" s="56">
        <v>9.02</v>
      </c>
      <c r="AD24" s="56">
        <v>10.19</v>
      </c>
      <c r="AE24" s="56">
        <v>11.07</v>
      </c>
      <c r="AF24" s="56">
        <v>11.78</v>
      </c>
      <c r="AG24" s="56">
        <v>13.04</v>
      </c>
      <c r="AH24" s="56">
        <v>13.32</v>
      </c>
      <c r="AI24" s="56">
        <v>3.129</v>
      </c>
      <c r="AJ24" s="56">
        <v>1.974</v>
      </c>
      <c r="AL24" s="104"/>
      <c r="AM24" s="62" t="s">
        <v>7</v>
      </c>
      <c r="AN24" s="62">
        <v>10</v>
      </c>
      <c r="AO24" s="62">
        <v>6.88</v>
      </c>
      <c r="AP24" s="62">
        <v>1.405</v>
      </c>
      <c r="AQ24" s="62">
        <v>20.41</v>
      </c>
      <c r="AR24" s="62">
        <v>4.26</v>
      </c>
      <c r="AS24" s="62">
        <v>6.11</v>
      </c>
      <c r="AT24" s="62">
        <v>6.84</v>
      </c>
      <c r="AU24" s="62">
        <v>7.65</v>
      </c>
      <c r="AV24" s="62">
        <v>9.4</v>
      </c>
      <c r="AW24" s="62">
        <v>5.1470000000000002</v>
      </c>
      <c r="AX24" s="62">
        <v>1.546</v>
      </c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4"/>
      <c r="BU24" s="85"/>
      <c r="BV24" s="72"/>
      <c r="BW24" s="72"/>
      <c r="BX24" s="85"/>
      <c r="BY24" s="72"/>
      <c r="BZ24" s="72"/>
      <c r="CA24" s="85"/>
      <c r="CB24" s="72"/>
      <c r="CC24" s="72"/>
      <c r="CD24" s="71"/>
      <c r="CE24" s="71"/>
      <c r="CF24" s="71"/>
      <c r="CG24" s="71"/>
    </row>
    <row r="25" spans="2:85" ht="15.75">
      <c r="I25" s="64"/>
      <c r="J25" s="96"/>
      <c r="K25" s="56" t="s">
        <v>8</v>
      </c>
      <c r="L25" s="62">
        <v>10</v>
      </c>
      <c r="M25" s="62">
        <v>143.88999999999999</v>
      </c>
      <c r="N25" s="62">
        <v>18.82</v>
      </c>
      <c r="O25" s="62">
        <v>13.08</v>
      </c>
      <c r="P25" s="62">
        <v>121</v>
      </c>
      <c r="Q25" s="62">
        <v>125.75</v>
      </c>
      <c r="R25" s="62">
        <v>144.6</v>
      </c>
      <c r="S25" s="62">
        <v>159.44999999999999</v>
      </c>
      <c r="T25" s="62">
        <v>174</v>
      </c>
      <c r="U25" s="62">
        <v>53</v>
      </c>
      <c r="V25" s="62">
        <v>33.700000000000003</v>
      </c>
      <c r="W25" s="55"/>
      <c r="X25" s="105"/>
      <c r="Y25" s="56" t="s">
        <v>43</v>
      </c>
      <c r="Z25" s="56">
        <v>10</v>
      </c>
      <c r="AA25" s="56">
        <v>295.97000000000003</v>
      </c>
      <c r="AB25" s="56">
        <v>20.21</v>
      </c>
      <c r="AC25" s="56">
        <v>6.83</v>
      </c>
      <c r="AD25" s="56">
        <v>271.89999999999998</v>
      </c>
      <c r="AE25" s="56">
        <v>275.55</v>
      </c>
      <c r="AF25" s="56">
        <v>296.95</v>
      </c>
      <c r="AG25" s="56">
        <v>315.85000000000002</v>
      </c>
      <c r="AH25" s="56">
        <v>322.60000000000002</v>
      </c>
      <c r="AI25" s="56">
        <v>50.7</v>
      </c>
      <c r="AJ25" s="56">
        <v>40.299999999999997</v>
      </c>
      <c r="AL25" s="104"/>
      <c r="AM25" s="62" t="s">
        <v>8</v>
      </c>
      <c r="AN25" s="62">
        <v>10</v>
      </c>
      <c r="AO25" s="62">
        <v>814.51</v>
      </c>
      <c r="AP25" s="62">
        <v>27.04</v>
      </c>
      <c r="AQ25" s="62">
        <v>3.32</v>
      </c>
      <c r="AR25" s="62">
        <v>776.4</v>
      </c>
      <c r="AS25" s="62">
        <v>791.18</v>
      </c>
      <c r="AT25" s="62">
        <v>812.8</v>
      </c>
      <c r="AU25" s="62">
        <v>845.5</v>
      </c>
      <c r="AV25" s="62">
        <v>847.1</v>
      </c>
      <c r="AW25" s="62">
        <v>70.7</v>
      </c>
      <c r="AX25" s="62">
        <v>54.32</v>
      </c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4"/>
      <c r="BU25" s="85"/>
      <c r="BV25" s="72"/>
      <c r="BW25" s="72"/>
      <c r="BX25" s="85"/>
      <c r="BY25" s="72"/>
      <c r="BZ25" s="76"/>
      <c r="CA25" s="85"/>
      <c r="CB25" s="72"/>
      <c r="CC25" s="72"/>
      <c r="CD25" s="71"/>
      <c r="CE25" s="71"/>
      <c r="CF25" s="71"/>
      <c r="CG25" s="71"/>
    </row>
    <row r="26" spans="2:85" ht="15.75">
      <c r="I26" s="64"/>
      <c r="J26" s="96"/>
      <c r="K26" s="56" t="s">
        <v>9</v>
      </c>
      <c r="L26" s="62">
        <v>10</v>
      </c>
      <c r="M26" s="62">
        <v>297.48</v>
      </c>
      <c r="N26" s="62">
        <v>4.68</v>
      </c>
      <c r="O26" s="62">
        <v>1.57</v>
      </c>
      <c r="P26" s="62">
        <v>290.3</v>
      </c>
      <c r="Q26" s="62">
        <v>294.68</v>
      </c>
      <c r="R26" s="62">
        <v>297.2</v>
      </c>
      <c r="S26" s="62">
        <v>300.8</v>
      </c>
      <c r="T26" s="62">
        <v>304.5</v>
      </c>
      <c r="U26" s="62">
        <v>14.2</v>
      </c>
      <c r="V26" s="62">
        <v>6.12</v>
      </c>
      <c r="W26" s="55"/>
      <c r="X26" s="105"/>
      <c r="Y26" s="56" t="s">
        <v>44</v>
      </c>
      <c r="Z26" s="56">
        <v>10</v>
      </c>
      <c r="AA26" s="56">
        <v>575.79</v>
      </c>
      <c r="AB26" s="56">
        <v>13.37</v>
      </c>
      <c r="AC26" s="56">
        <v>2.3199999999999998</v>
      </c>
      <c r="AD26" s="56">
        <v>553.1</v>
      </c>
      <c r="AE26" s="56">
        <v>565.75</v>
      </c>
      <c r="AF26" s="56">
        <v>575.9</v>
      </c>
      <c r="AG26" s="56">
        <v>584.13</v>
      </c>
      <c r="AH26" s="56">
        <v>599.29999999999995</v>
      </c>
      <c r="AI26" s="56">
        <v>46.2</v>
      </c>
      <c r="AJ26" s="56">
        <v>18.38</v>
      </c>
      <c r="AL26" s="104"/>
      <c r="AM26" s="62" t="s">
        <v>9</v>
      </c>
      <c r="AN26" s="62">
        <v>10</v>
      </c>
      <c r="AO26" s="62">
        <v>978.82</v>
      </c>
      <c r="AP26" s="62">
        <v>4.6399999999999997</v>
      </c>
      <c r="AQ26" s="62">
        <v>0.47</v>
      </c>
      <c r="AR26" s="62">
        <v>969.1</v>
      </c>
      <c r="AS26" s="62">
        <v>976.13</v>
      </c>
      <c r="AT26" s="62">
        <v>979.45</v>
      </c>
      <c r="AU26" s="62">
        <v>982.88</v>
      </c>
      <c r="AV26" s="62">
        <v>984.2</v>
      </c>
      <c r="AW26" s="62">
        <v>15.1</v>
      </c>
      <c r="AX26" s="62">
        <v>6.75</v>
      </c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4"/>
      <c r="BU26" s="85"/>
      <c r="BV26" s="75"/>
      <c r="BW26" s="72"/>
      <c r="BX26" s="85"/>
      <c r="BY26" s="72"/>
      <c r="BZ26" s="72"/>
      <c r="CA26" s="85"/>
      <c r="CB26" s="72"/>
      <c r="CC26" s="72"/>
      <c r="CD26" s="71"/>
      <c r="CE26" s="71"/>
      <c r="CF26" s="71"/>
      <c r="CG26" s="71"/>
    </row>
    <row r="27" spans="2:85" ht="15.75">
      <c r="I27" s="64"/>
      <c r="J27" s="97"/>
      <c r="K27" s="56" t="s">
        <v>10</v>
      </c>
      <c r="L27" s="62">
        <v>10</v>
      </c>
      <c r="M27" s="62">
        <v>881.03</v>
      </c>
      <c r="N27" s="62">
        <v>13.62</v>
      </c>
      <c r="O27" s="62">
        <v>1.55</v>
      </c>
      <c r="P27" s="62">
        <v>861.1</v>
      </c>
      <c r="Q27" s="62">
        <v>867.9</v>
      </c>
      <c r="R27" s="62">
        <v>884.6</v>
      </c>
      <c r="S27" s="62">
        <v>892.55</v>
      </c>
      <c r="T27" s="62">
        <v>897</v>
      </c>
      <c r="U27" s="62">
        <v>35.9</v>
      </c>
      <c r="V27" s="62">
        <v>24.65</v>
      </c>
      <c r="W27" s="55"/>
      <c r="X27" s="105"/>
      <c r="Y27" s="56" t="s">
        <v>45</v>
      </c>
      <c r="Z27" s="56">
        <v>10</v>
      </c>
      <c r="AA27" s="56">
        <v>1411.9</v>
      </c>
      <c r="AB27" s="56">
        <v>31.8</v>
      </c>
      <c r="AC27" s="56">
        <v>2.25</v>
      </c>
      <c r="AD27" s="56">
        <v>1350</v>
      </c>
      <c r="AE27" s="56">
        <v>1387.5</v>
      </c>
      <c r="AF27" s="56">
        <v>1427</v>
      </c>
      <c r="AG27" s="56">
        <v>1437.3</v>
      </c>
      <c r="AH27" s="56">
        <v>1444</v>
      </c>
      <c r="AI27" s="56">
        <v>94</v>
      </c>
      <c r="AJ27" s="56">
        <v>49.8</v>
      </c>
      <c r="AL27" s="104"/>
      <c r="AM27" s="62" t="s">
        <v>10</v>
      </c>
      <c r="AN27" s="62">
        <v>10</v>
      </c>
      <c r="AO27" s="62">
        <v>2999.5</v>
      </c>
      <c r="AP27" s="62">
        <v>44.7</v>
      </c>
      <c r="AQ27" s="62">
        <v>1.49</v>
      </c>
      <c r="AR27" s="62">
        <v>2908</v>
      </c>
      <c r="AS27" s="62">
        <v>2972.5</v>
      </c>
      <c r="AT27" s="62">
        <v>3013</v>
      </c>
      <c r="AU27" s="62">
        <v>3026.8</v>
      </c>
      <c r="AV27" s="62">
        <v>3063</v>
      </c>
      <c r="AW27" s="62">
        <v>155</v>
      </c>
      <c r="AX27" s="62">
        <v>54.3</v>
      </c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4"/>
      <c r="BU27" s="85"/>
      <c r="BV27" s="72"/>
      <c r="BW27" s="72"/>
      <c r="BX27" s="85"/>
      <c r="BY27" s="72"/>
      <c r="BZ27" s="72"/>
      <c r="CA27" s="85"/>
      <c r="CB27" s="72"/>
      <c r="CC27" s="72"/>
      <c r="CD27" s="71"/>
      <c r="CE27" s="71"/>
      <c r="CF27" s="71"/>
      <c r="CG27" s="71"/>
    </row>
    <row r="28" spans="2:85" ht="15" customHeight="1">
      <c r="I28" s="67"/>
      <c r="J28" s="98" t="s">
        <v>55</v>
      </c>
      <c r="K28" s="56" t="s">
        <v>6</v>
      </c>
      <c r="L28" s="56">
        <v>10</v>
      </c>
      <c r="M28" s="56">
        <v>0.6008</v>
      </c>
      <c r="N28" s="56">
        <v>0.114</v>
      </c>
      <c r="O28" s="56">
        <v>18.97</v>
      </c>
      <c r="P28" s="56">
        <v>0.41199999999999998</v>
      </c>
      <c r="Q28" s="56">
        <v>0.51629999999999998</v>
      </c>
      <c r="R28" s="56">
        <v>0.59099999999999997</v>
      </c>
      <c r="S28" s="56">
        <v>0.69599999999999995</v>
      </c>
      <c r="T28" s="56">
        <v>0.78500000000000003</v>
      </c>
      <c r="U28" s="56">
        <v>0.373</v>
      </c>
      <c r="V28" s="56">
        <v>0.18</v>
      </c>
      <c r="W28" s="59"/>
      <c r="X28" s="104" t="s">
        <v>54</v>
      </c>
      <c r="Y28" s="62" t="s">
        <v>40</v>
      </c>
      <c r="Z28" s="62">
        <v>10</v>
      </c>
      <c r="AA28" s="62">
        <v>0.13</v>
      </c>
      <c r="AB28" s="62">
        <v>9.4999999999999998E-3</v>
      </c>
      <c r="AC28" s="62">
        <v>7.13</v>
      </c>
      <c r="AD28" s="62">
        <v>0.11</v>
      </c>
      <c r="AE28" s="62">
        <v>0.13</v>
      </c>
      <c r="AF28" s="62">
        <v>0.13</v>
      </c>
      <c r="AG28" s="62">
        <v>0.14000000000000001</v>
      </c>
      <c r="AH28" s="62">
        <v>0.15</v>
      </c>
      <c r="AI28" s="62">
        <v>3.3000000000000002E-2</v>
      </c>
      <c r="AJ28" s="62">
        <v>1.23E-2</v>
      </c>
      <c r="AL28" s="98" t="s">
        <v>60</v>
      </c>
      <c r="AM28" s="56" t="s">
        <v>6</v>
      </c>
      <c r="AN28" s="56">
        <v>10</v>
      </c>
      <c r="AO28" s="56">
        <v>0.94</v>
      </c>
      <c r="AP28" s="56">
        <v>0.10059999999999999</v>
      </c>
      <c r="AQ28" s="56">
        <v>10.68</v>
      </c>
      <c r="AR28" s="56">
        <v>0.81</v>
      </c>
      <c r="AS28" s="56">
        <v>0.86</v>
      </c>
      <c r="AT28" s="56">
        <v>0.94</v>
      </c>
      <c r="AU28" s="56">
        <v>1</v>
      </c>
      <c r="AV28" s="56">
        <v>1.1100000000000001</v>
      </c>
      <c r="AW28" s="56">
        <v>0.29899999999999999</v>
      </c>
      <c r="AX28" s="56">
        <v>0.14799999999999999</v>
      </c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4"/>
      <c r="BU28" s="85"/>
      <c r="BV28" s="72"/>
      <c r="BW28" s="72"/>
      <c r="BX28" s="85"/>
      <c r="BY28" s="72"/>
      <c r="BZ28" s="72"/>
      <c r="CA28" s="85"/>
      <c r="CB28" s="72"/>
      <c r="CC28" s="72"/>
      <c r="CD28" s="71"/>
      <c r="CE28" s="71"/>
      <c r="CF28" s="71"/>
      <c r="CG28" s="71"/>
    </row>
    <row r="29" spans="2:85" ht="15.75">
      <c r="I29" s="55"/>
      <c r="J29" s="98"/>
      <c r="K29" s="56" t="s">
        <v>5</v>
      </c>
      <c r="L29" s="56">
        <v>10</v>
      </c>
      <c r="M29" s="56">
        <v>3.702</v>
      </c>
      <c r="N29" s="56">
        <v>0.52900000000000003</v>
      </c>
      <c r="O29" s="56">
        <v>14.28</v>
      </c>
      <c r="P29" s="56">
        <v>2.69</v>
      </c>
      <c r="Q29" s="56">
        <v>3.3610000000000002</v>
      </c>
      <c r="R29" s="56">
        <v>3.8580000000000001</v>
      </c>
      <c r="S29" s="56">
        <v>4.0540000000000003</v>
      </c>
      <c r="T29" s="56">
        <v>4.2359999999999998</v>
      </c>
      <c r="U29" s="56">
        <v>1.546</v>
      </c>
      <c r="V29" s="56">
        <v>0.69299999999999995</v>
      </c>
      <c r="W29" s="59"/>
      <c r="X29" s="104"/>
      <c r="Y29" s="62" t="s">
        <v>41</v>
      </c>
      <c r="Z29" s="62">
        <v>10</v>
      </c>
      <c r="AA29" s="62">
        <v>1.1299999999999999</v>
      </c>
      <c r="AB29" s="62">
        <v>0.1353</v>
      </c>
      <c r="AC29" s="62">
        <v>12.02</v>
      </c>
      <c r="AD29" s="62">
        <v>0.92</v>
      </c>
      <c r="AE29" s="62">
        <v>1.04</v>
      </c>
      <c r="AF29" s="62">
        <v>1.0900000000000001</v>
      </c>
      <c r="AG29" s="62">
        <v>1.25</v>
      </c>
      <c r="AH29" s="62">
        <v>1.36</v>
      </c>
      <c r="AI29" s="62">
        <v>0.437</v>
      </c>
      <c r="AJ29" s="62">
        <v>0.20519999999999999</v>
      </c>
      <c r="AL29" s="98"/>
      <c r="AM29" s="56" t="s">
        <v>5</v>
      </c>
      <c r="AN29" s="56">
        <v>10</v>
      </c>
      <c r="AO29" s="56">
        <v>5.61</v>
      </c>
      <c r="AP29" s="56">
        <v>0.22140000000000001</v>
      </c>
      <c r="AQ29" s="56">
        <v>3.94</v>
      </c>
      <c r="AR29" s="56">
        <v>5.36</v>
      </c>
      <c r="AS29" s="56">
        <v>5.43</v>
      </c>
      <c r="AT29" s="56">
        <v>5.53</v>
      </c>
      <c r="AU29" s="56">
        <v>5.83</v>
      </c>
      <c r="AV29" s="56">
        <v>5.96</v>
      </c>
      <c r="AW29" s="56">
        <v>0.59599999999999997</v>
      </c>
      <c r="AX29" s="56">
        <v>0.39700000000000002</v>
      </c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4"/>
      <c r="BU29" s="85"/>
      <c r="BV29" s="72"/>
      <c r="BW29" s="72"/>
      <c r="BX29" s="85"/>
      <c r="BY29" s="72"/>
      <c r="BZ29" s="72"/>
      <c r="CA29" s="85"/>
      <c r="CB29" s="72"/>
      <c r="CC29" s="72"/>
      <c r="CD29" s="71"/>
      <c r="CE29" s="71"/>
      <c r="CF29" s="71"/>
      <c r="CG29" s="71"/>
    </row>
    <row r="30" spans="2:85" ht="15.75">
      <c r="I30" s="55"/>
      <c r="J30" s="98"/>
      <c r="K30" s="56" t="s">
        <v>7</v>
      </c>
      <c r="L30" s="56">
        <v>10</v>
      </c>
      <c r="M30" s="56">
        <v>5.4219999999999997</v>
      </c>
      <c r="N30" s="56">
        <v>1.7190000000000001</v>
      </c>
      <c r="O30" s="56">
        <v>31.7</v>
      </c>
      <c r="P30" s="56">
        <v>3.1480000000000001</v>
      </c>
      <c r="Q30" s="56">
        <v>4.0350000000000001</v>
      </c>
      <c r="R30" s="56">
        <v>4.9059999999999997</v>
      </c>
      <c r="S30" s="56">
        <v>7.43</v>
      </c>
      <c r="T30" s="56">
        <v>7.9969999999999999</v>
      </c>
      <c r="U30" s="56">
        <v>4.8490000000000002</v>
      </c>
      <c r="V30" s="56">
        <v>3.395</v>
      </c>
      <c r="W30" s="59"/>
      <c r="X30" s="104"/>
      <c r="Y30" s="62" t="s">
        <v>42</v>
      </c>
      <c r="Z30" s="62">
        <v>10</v>
      </c>
      <c r="AA30" s="62">
        <v>1.65</v>
      </c>
      <c r="AB30" s="62">
        <v>0.48899999999999999</v>
      </c>
      <c r="AC30" s="62">
        <v>29.57</v>
      </c>
      <c r="AD30" s="62">
        <v>1.05</v>
      </c>
      <c r="AE30" s="62">
        <v>1.18</v>
      </c>
      <c r="AF30" s="62">
        <v>1.55</v>
      </c>
      <c r="AG30" s="62">
        <v>2.21</v>
      </c>
      <c r="AH30" s="62">
        <v>2.36</v>
      </c>
      <c r="AI30" s="62">
        <v>1.3140000000000001</v>
      </c>
      <c r="AJ30" s="62">
        <v>1.0229999999999999</v>
      </c>
      <c r="AL30" s="98"/>
      <c r="AM30" s="56" t="s">
        <v>7</v>
      </c>
      <c r="AN30" s="56">
        <v>10</v>
      </c>
      <c r="AO30" s="56">
        <v>6.21</v>
      </c>
      <c r="AP30" s="56">
        <v>0.51</v>
      </c>
      <c r="AQ30" s="56">
        <v>8.2100000000000009</v>
      </c>
      <c r="AR30" s="56">
        <v>5.73</v>
      </c>
      <c r="AS30" s="56">
        <v>5.76</v>
      </c>
      <c r="AT30" s="56">
        <v>6.1</v>
      </c>
      <c r="AU30" s="56">
        <v>6.56</v>
      </c>
      <c r="AV30" s="56">
        <v>7.05</v>
      </c>
      <c r="AW30" s="56">
        <v>1.3169999999999999</v>
      </c>
      <c r="AX30" s="56">
        <v>0.80100000000000005</v>
      </c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4"/>
      <c r="BU30" s="85"/>
      <c r="BV30" s="72"/>
      <c r="BW30" s="72"/>
      <c r="BX30" s="85"/>
      <c r="BY30" s="72"/>
      <c r="BZ30" s="76"/>
      <c r="CA30" s="85"/>
      <c r="CB30" s="72"/>
      <c r="CC30" s="72"/>
      <c r="CD30" s="71"/>
      <c r="CE30" s="71"/>
      <c r="CF30" s="71"/>
      <c r="CG30" s="71"/>
    </row>
    <row r="31" spans="2:85" ht="15.75">
      <c r="I31" s="64"/>
      <c r="J31" s="98"/>
      <c r="K31" s="56" t="s">
        <v>8</v>
      </c>
      <c r="L31" s="56">
        <v>10</v>
      </c>
      <c r="M31" s="56">
        <v>151.84</v>
      </c>
      <c r="N31" s="56">
        <v>7.05</v>
      </c>
      <c r="O31" s="56">
        <v>4.6399999999999997</v>
      </c>
      <c r="P31" s="56">
        <v>141.1</v>
      </c>
      <c r="Q31" s="56">
        <v>144.47999999999999</v>
      </c>
      <c r="R31" s="56">
        <v>153.25</v>
      </c>
      <c r="S31" s="56">
        <v>157.05000000000001</v>
      </c>
      <c r="T31" s="56">
        <v>162.6</v>
      </c>
      <c r="U31" s="56">
        <v>21.5</v>
      </c>
      <c r="V31" s="56">
        <v>12.57</v>
      </c>
      <c r="W31" s="59"/>
      <c r="X31" s="104"/>
      <c r="Y31" s="62" t="s">
        <v>43</v>
      </c>
      <c r="Z31" s="62">
        <v>10</v>
      </c>
      <c r="AA31" s="62">
        <v>485.37</v>
      </c>
      <c r="AB31" s="62">
        <v>22.08</v>
      </c>
      <c r="AC31" s="62">
        <v>4.55</v>
      </c>
      <c r="AD31" s="62">
        <v>455.7</v>
      </c>
      <c r="AE31" s="62">
        <v>466.1</v>
      </c>
      <c r="AF31" s="62">
        <v>482.75</v>
      </c>
      <c r="AG31" s="62">
        <v>505.6</v>
      </c>
      <c r="AH31" s="62">
        <v>522.4</v>
      </c>
      <c r="AI31" s="62">
        <v>66.7</v>
      </c>
      <c r="AJ31" s="62">
        <v>39.5</v>
      </c>
      <c r="AL31" s="98"/>
      <c r="AM31" s="56" t="s">
        <v>8</v>
      </c>
      <c r="AN31" s="56">
        <v>10</v>
      </c>
      <c r="AO31" s="56">
        <v>1064.5999999999999</v>
      </c>
      <c r="AP31" s="56">
        <v>42</v>
      </c>
      <c r="AQ31" s="56">
        <v>3.94</v>
      </c>
      <c r="AR31" s="56">
        <v>1003</v>
      </c>
      <c r="AS31" s="56">
        <v>1023.3</v>
      </c>
      <c r="AT31" s="56">
        <v>1067.5</v>
      </c>
      <c r="AU31" s="56">
        <v>1107.8</v>
      </c>
      <c r="AV31" s="56">
        <v>1119</v>
      </c>
      <c r="AW31" s="56">
        <v>116</v>
      </c>
      <c r="AX31" s="56">
        <v>84.5</v>
      </c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4"/>
      <c r="BU31" s="85"/>
      <c r="BV31" s="72"/>
      <c r="BW31" s="72"/>
      <c r="BX31" s="85"/>
      <c r="BY31" s="72"/>
      <c r="BZ31" s="77"/>
      <c r="CA31" s="85"/>
      <c r="CB31" s="72"/>
      <c r="CC31" s="77"/>
      <c r="CD31" s="71"/>
      <c r="CE31" s="71"/>
      <c r="CF31" s="71"/>
      <c r="CG31" s="71"/>
    </row>
    <row r="32" spans="2:85" ht="15.75">
      <c r="I32" s="64"/>
      <c r="J32" s="98"/>
      <c r="K32" s="56" t="s">
        <v>9</v>
      </c>
      <c r="L32" s="56">
        <v>10</v>
      </c>
      <c r="M32" s="56">
        <v>287.33999999999997</v>
      </c>
      <c r="N32" s="56">
        <v>6.8</v>
      </c>
      <c r="O32" s="56">
        <v>2.37</v>
      </c>
      <c r="P32" s="56">
        <v>278.39999999999998</v>
      </c>
      <c r="Q32" s="56">
        <v>283.13</v>
      </c>
      <c r="R32" s="56">
        <v>285.2</v>
      </c>
      <c r="S32" s="56">
        <v>291.73</v>
      </c>
      <c r="T32" s="56">
        <v>301.10000000000002</v>
      </c>
      <c r="U32" s="56">
        <v>22.7</v>
      </c>
      <c r="V32" s="56">
        <v>8.6</v>
      </c>
      <c r="W32" s="59"/>
      <c r="X32" s="104"/>
      <c r="Y32" s="62" t="s">
        <v>44</v>
      </c>
      <c r="Z32" s="62">
        <v>10</v>
      </c>
      <c r="AA32" s="62">
        <v>739.97</v>
      </c>
      <c r="AB32" s="62">
        <v>4.8899999999999997</v>
      </c>
      <c r="AC32" s="62">
        <v>0.66</v>
      </c>
      <c r="AD32" s="62">
        <v>732.8</v>
      </c>
      <c r="AE32" s="62">
        <v>736.73</v>
      </c>
      <c r="AF32" s="62">
        <v>738.85</v>
      </c>
      <c r="AG32" s="62">
        <v>744.65</v>
      </c>
      <c r="AH32" s="62">
        <v>747.7</v>
      </c>
      <c r="AI32" s="62">
        <v>14.9</v>
      </c>
      <c r="AJ32" s="62">
        <v>7.93</v>
      </c>
      <c r="AL32" s="98"/>
      <c r="AM32" s="56" t="s">
        <v>9</v>
      </c>
      <c r="AN32" s="56">
        <v>10</v>
      </c>
      <c r="AO32" s="56">
        <v>1083.4000000000001</v>
      </c>
      <c r="AP32" s="56">
        <v>6.13</v>
      </c>
      <c r="AQ32" s="56">
        <v>0.56999999999999995</v>
      </c>
      <c r="AR32" s="56">
        <v>1077</v>
      </c>
      <c r="AS32" s="56">
        <v>1078</v>
      </c>
      <c r="AT32" s="56">
        <v>1082</v>
      </c>
      <c r="AU32" s="56">
        <v>1087.3</v>
      </c>
      <c r="AV32" s="56">
        <v>1094</v>
      </c>
      <c r="AW32" s="56">
        <v>17</v>
      </c>
      <c r="AX32" s="56">
        <v>9.25</v>
      </c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4"/>
      <c r="BU32" s="85"/>
      <c r="BV32" s="75"/>
      <c r="BW32" s="72"/>
      <c r="BX32" s="85"/>
      <c r="BY32" s="72"/>
      <c r="BZ32" s="72"/>
      <c r="CA32" s="85"/>
      <c r="CB32" s="72"/>
      <c r="CC32" s="72"/>
      <c r="CD32" s="71"/>
      <c r="CE32" s="71"/>
      <c r="CF32" s="71"/>
      <c r="CG32" s="71"/>
    </row>
    <row r="33" spans="2:85" ht="15.75">
      <c r="I33" s="64"/>
      <c r="J33" s="98"/>
      <c r="K33" s="56" t="s">
        <v>10</v>
      </c>
      <c r="L33" s="56">
        <v>10</v>
      </c>
      <c r="M33" s="56">
        <v>812.46</v>
      </c>
      <c r="N33" s="56">
        <v>16.96</v>
      </c>
      <c r="O33" s="56">
        <v>2.09</v>
      </c>
      <c r="P33" s="56">
        <v>786.3</v>
      </c>
      <c r="Q33" s="56">
        <v>797</v>
      </c>
      <c r="R33" s="56">
        <v>817.05</v>
      </c>
      <c r="S33" s="56">
        <v>827.65</v>
      </c>
      <c r="T33" s="56">
        <v>830</v>
      </c>
      <c r="U33" s="56">
        <v>43.7</v>
      </c>
      <c r="V33" s="56">
        <v>30.65</v>
      </c>
      <c r="W33" s="59"/>
      <c r="X33" s="104"/>
      <c r="Y33" s="62" t="s">
        <v>45</v>
      </c>
      <c r="Z33" s="62">
        <v>10</v>
      </c>
      <c r="AA33" s="62">
        <v>2128.6999999999998</v>
      </c>
      <c r="AB33" s="62">
        <v>54.3</v>
      </c>
      <c r="AC33" s="62">
        <v>2.5499999999999998</v>
      </c>
      <c r="AD33" s="62">
        <v>2014</v>
      </c>
      <c r="AE33" s="62">
        <v>2094.8000000000002</v>
      </c>
      <c r="AF33" s="62">
        <v>2142</v>
      </c>
      <c r="AG33" s="62">
        <v>2168.5</v>
      </c>
      <c r="AH33" s="62">
        <v>2185</v>
      </c>
      <c r="AI33" s="62">
        <v>171</v>
      </c>
      <c r="AJ33" s="62">
        <v>73.8</v>
      </c>
      <c r="AL33" s="98"/>
      <c r="AM33" s="56" t="s">
        <v>10</v>
      </c>
      <c r="AN33" s="56">
        <v>10</v>
      </c>
      <c r="AO33" s="56">
        <v>3340.3</v>
      </c>
      <c r="AP33" s="56">
        <v>71.7</v>
      </c>
      <c r="AQ33" s="56">
        <v>2.15</v>
      </c>
      <c r="AR33" s="56">
        <v>3193</v>
      </c>
      <c r="AS33" s="56">
        <v>3294.5</v>
      </c>
      <c r="AT33" s="56">
        <v>3361</v>
      </c>
      <c r="AU33" s="56">
        <v>3398</v>
      </c>
      <c r="AV33" s="56">
        <v>3407</v>
      </c>
      <c r="AW33" s="56">
        <v>214</v>
      </c>
      <c r="AX33" s="56">
        <v>103.5</v>
      </c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4"/>
      <c r="BU33" s="85"/>
      <c r="BV33" s="72"/>
      <c r="BW33" s="72"/>
      <c r="BX33" s="85"/>
      <c r="BY33" s="72"/>
      <c r="BZ33" s="72"/>
      <c r="CA33" s="85"/>
      <c r="CB33" s="72"/>
      <c r="CC33" s="72"/>
      <c r="CD33" s="71"/>
      <c r="CE33" s="71"/>
      <c r="CF33" s="71"/>
      <c r="CG33" s="71"/>
    </row>
    <row r="34" spans="2:85" ht="15.75">
      <c r="I34" s="64"/>
      <c r="J34" s="68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69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L34" s="68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4"/>
      <c r="BU34" s="85"/>
      <c r="BV34" s="72"/>
      <c r="BW34" s="72"/>
      <c r="BX34" s="85"/>
      <c r="BY34" s="72"/>
      <c r="BZ34" s="72"/>
      <c r="CA34" s="85"/>
      <c r="CB34" s="72"/>
      <c r="CC34" s="76"/>
      <c r="CD34" s="71"/>
      <c r="CE34" s="71"/>
      <c r="CF34" s="71"/>
      <c r="CG34" s="71"/>
    </row>
    <row r="35" spans="2:85" ht="15.75">
      <c r="I35" s="64"/>
      <c r="J35" s="68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69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L35" s="68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1"/>
      <c r="BR35" s="71"/>
      <c r="BS35" s="71"/>
      <c r="BT35" s="74"/>
      <c r="BU35" s="85"/>
      <c r="BV35" s="72"/>
      <c r="BW35" s="72"/>
      <c r="BX35" s="85"/>
      <c r="BY35" s="72"/>
      <c r="BZ35" s="72"/>
      <c r="CA35" s="85"/>
      <c r="CB35" s="72"/>
      <c r="CC35" s="72"/>
      <c r="CD35" s="71"/>
      <c r="CE35" s="71"/>
      <c r="CF35" s="71"/>
      <c r="CG35" s="71"/>
    </row>
    <row r="36" spans="2:85" ht="15.75">
      <c r="I36" s="64"/>
      <c r="J36" s="68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69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L36" s="68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  <c r="BR36" s="71"/>
      <c r="BS36" s="71"/>
      <c r="BT36" s="74"/>
      <c r="BU36" s="85"/>
      <c r="BV36" s="72"/>
      <c r="BW36" s="72"/>
      <c r="BX36" s="85"/>
      <c r="BY36" s="72"/>
      <c r="BZ36" s="72"/>
      <c r="CA36" s="85"/>
      <c r="CB36" s="72"/>
      <c r="CC36" s="77"/>
      <c r="CD36" s="71"/>
      <c r="CE36" s="71"/>
      <c r="CF36" s="71"/>
      <c r="CG36" s="71"/>
    </row>
    <row r="37" spans="2:85" ht="15.75">
      <c r="I37" s="64"/>
      <c r="J37" s="108" t="s">
        <v>67</v>
      </c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10"/>
      <c r="X37" s="56"/>
      <c r="Y37" s="106" t="s">
        <v>68</v>
      </c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L37" s="56"/>
      <c r="AM37" s="106" t="s">
        <v>69</v>
      </c>
      <c r="AN37" s="106"/>
      <c r="AO37" s="106"/>
      <c r="AP37" s="106"/>
      <c r="AQ37" s="106"/>
      <c r="AR37" s="106"/>
      <c r="AS37" s="106"/>
      <c r="AT37" s="106"/>
      <c r="AU37" s="106"/>
      <c r="AV37" s="106"/>
      <c r="AW37" s="106"/>
      <c r="AX37" s="106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4"/>
      <c r="BU37" s="85"/>
      <c r="BV37" s="72"/>
      <c r="BW37" s="72"/>
      <c r="BX37" s="85"/>
      <c r="BY37" s="72"/>
      <c r="BZ37" s="77"/>
      <c r="CA37" s="85"/>
      <c r="CB37" s="72"/>
      <c r="CC37" s="77"/>
      <c r="CD37" s="71"/>
      <c r="CE37" s="71"/>
      <c r="CF37" s="71"/>
      <c r="CG37" s="71"/>
    </row>
    <row r="38" spans="2:85" ht="30">
      <c r="B38" s="99" t="s">
        <v>76</v>
      </c>
      <c r="C38" s="100"/>
      <c r="D38" s="100"/>
      <c r="E38" s="100"/>
      <c r="F38" s="100"/>
      <c r="G38" s="100"/>
      <c r="H38" s="101"/>
      <c r="I38" s="64"/>
      <c r="J38" s="56"/>
      <c r="K38" s="56" t="s">
        <v>30</v>
      </c>
      <c r="L38" s="56" t="s">
        <v>48</v>
      </c>
      <c r="M38" s="57" t="s">
        <v>31</v>
      </c>
      <c r="N38" s="57" t="s">
        <v>32</v>
      </c>
      <c r="O38" s="58" t="s">
        <v>49</v>
      </c>
      <c r="P38" s="56" t="s">
        <v>33</v>
      </c>
      <c r="Q38" s="56" t="s">
        <v>34</v>
      </c>
      <c r="R38" s="56" t="s">
        <v>35</v>
      </c>
      <c r="S38" s="56" t="s">
        <v>36</v>
      </c>
      <c r="T38" s="56" t="s">
        <v>37</v>
      </c>
      <c r="U38" s="56" t="s">
        <v>38</v>
      </c>
      <c r="V38" s="56" t="s">
        <v>39</v>
      </c>
      <c r="X38" s="56"/>
      <c r="Y38" s="56" t="s">
        <v>30</v>
      </c>
      <c r="Z38" s="56" t="s">
        <v>48</v>
      </c>
      <c r="AA38" s="57" t="s">
        <v>31</v>
      </c>
      <c r="AB38" s="57" t="s">
        <v>32</v>
      </c>
      <c r="AC38" s="58" t="s">
        <v>49</v>
      </c>
      <c r="AD38" s="56" t="s">
        <v>33</v>
      </c>
      <c r="AE38" s="56" t="s">
        <v>34</v>
      </c>
      <c r="AF38" s="56" t="s">
        <v>35</v>
      </c>
      <c r="AG38" s="56" t="s">
        <v>36</v>
      </c>
      <c r="AH38" s="56" t="s">
        <v>37</v>
      </c>
      <c r="AI38" s="56" t="s">
        <v>38</v>
      </c>
      <c r="AJ38" s="56" t="s">
        <v>39</v>
      </c>
      <c r="AL38" s="56"/>
      <c r="AM38" s="56" t="s">
        <v>30</v>
      </c>
      <c r="AN38" s="56" t="s">
        <v>48</v>
      </c>
      <c r="AO38" s="57" t="s">
        <v>31</v>
      </c>
      <c r="AP38" s="57" t="s">
        <v>32</v>
      </c>
      <c r="AQ38" s="58" t="s">
        <v>49</v>
      </c>
      <c r="AR38" s="56" t="s">
        <v>33</v>
      </c>
      <c r="AS38" s="56" t="s">
        <v>34</v>
      </c>
      <c r="AT38" s="56" t="s">
        <v>35</v>
      </c>
      <c r="AU38" s="56" t="s">
        <v>36</v>
      </c>
      <c r="AV38" s="56" t="s">
        <v>37</v>
      </c>
      <c r="AW38" s="56" t="s">
        <v>38</v>
      </c>
      <c r="AX38" s="56" t="s">
        <v>39</v>
      </c>
      <c r="BD38" s="71"/>
      <c r="BE38" s="107"/>
      <c r="BF38" s="107"/>
      <c r="BG38" s="107"/>
      <c r="BH38" s="107"/>
      <c r="BI38" s="107"/>
      <c r="BJ38" s="107"/>
      <c r="BK38" s="107"/>
      <c r="BL38" s="107"/>
      <c r="BM38" s="55"/>
      <c r="BN38" s="55"/>
      <c r="BO38" s="55"/>
      <c r="BP38" s="55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</row>
    <row r="39" spans="2:85" ht="15.75">
      <c r="B39" s="60" t="str">
        <f>Inconel!B21</f>
        <v>ap [mm]</v>
      </c>
      <c r="C39" s="60" t="str">
        <f>Inconel!C21</f>
        <v>Ra [μm]</v>
      </c>
      <c r="D39" s="60" t="str">
        <f>Inconel!D21</f>
        <v>Rz [μm]</v>
      </c>
      <c r="E39" s="60" t="str">
        <f>Inconel!E21</f>
        <v>Rt [μm]</v>
      </c>
      <c r="F39" s="60" t="str">
        <f>Inconel!F21</f>
        <v>Fx [N]</v>
      </c>
      <c r="G39" s="60" t="str">
        <f>Inconel!G21</f>
        <v>Fy [N]</v>
      </c>
      <c r="H39" s="60" t="str">
        <f>Inconel!H21</f>
        <v>Fz [N]</v>
      </c>
      <c r="I39" s="55"/>
      <c r="J39" s="98" t="s">
        <v>54</v>
      </c>
      <c r="K39" s="56" t="s">
        <v>6</v>
      </c>
      <c r="L39" s="60">
        <v>10</v>
      </c>
      <c r="M39" s="60">
        <v>1.0900000000000001</v>
      </c>
      <c r="N39" s="60">
        <v>0.1431</v>
      </c>
      <c r="O39" s="60">
        <v>13.17</v>
      </c>
      <c r="P39" s="56">
        <v>0.85</v>
      </c>
      <c r="Q39" s="56">
        <v>0.94</v>
      </c>
      <c r="R39" s="56">
        <v>1.1000000000000001</v>
      </c>
      <c r="S39" s="56">
        <v>1.19</v>
      </c>
      <c r="T39" s="56">
        <v>1.33</v>
      </c>
      <c r="U39" s="56">
        <v>0.48</v>
      </c>
      <c r="V39" s="56">
        <v>0.24429999999999999</v>
      </c>
      <c r="X39" s="98" t="s">
        <v>54</v>
      </c>
      <c r="Y39" s="56" t="s">
        <v>6</v>
      </c>
      <c r="Z39" s="60">
        <v>10</v>
      </c>
      <c r="AA39" s="60">
        <v>1.75</v>
      </c>
      <c r="AB39" s="60">
        <v>0.40600000000000003</v>
      </c>
      <c r="AC39" s="60">
        <v>23.23</v>
      </c>
      <c r="AD39" s="56">
        <v>1.01</v>
      </c>
      <c r="AE39" s="56">
        <v>1.48</v>
      </c>
      <c r="AF39" s="56">
        <v>1.78</v>
      </c>
      <c r="AG39" s="56">
        <v>2.0499999999999998</v>
      </c>
      <c r="AH39" s="56">
        <v>2.39</v>
      </c>
      <c r="AI39" s="56">
        <v>1.385</v>
      </c>
      <c r="AJ39" s="56">
        <v>0.56699999999999995</v>
      </c>
      <c r="AL39" s="98" t="s">
        <v>54</v>
      </c>
      <c r="AM39" s="56" t="s">
        <v>6</v>
      </c>
      <c r="AN39" s="60">
        <v>10</v>
      </c>
      <c r="AO39" s="60">
        <v>1.44</v>
      </c>
      <c r="AP39" s="60">
        <v>0.2462</v>
      </c>
      <c r="AQ39" s="60">
        <v>17.149999999999999</v>
      </c>
      <c r="AR39" s="56">
        <v>1.07</v>
      </c>
      <c r="AS39" s="56">
        <v>1.25</v>
      </c>
      <c r="AT39" s="56">
        <v>1.41</v>
      </c>
      <c r="AU39" s="56">
        <v>1.61</v>
      </c>
      <c r="AV39" s="56">
        <v>1.94</v>
      </c>
      <c r="AW39" s="56">
        <v>0.86099999999999999</v>
      </c>
      <c r="AX39" s="56">
        <v>0.36399999999999999</v>
      </c>
      <c r="BD39" s="71"/>
      <c r="BE39" s="55"/>
      <c r="BF39" s="55"/>
      <c r="BG39" s="78"/>
      <c r="BH39" s="55"/>
      <c r="BI39" s="55"/>
      <c r="BJ39" s="55"/>
      <c r="BK39" s="78"/>
      <c r="BL39" s="55"/>
      <c r="BM39" s="55"/>
      <c r="BN39" s="55"/>
      <c r="BO39" s="78"/>
      <c r="BP39" s="55"/>
      <c r="BQ39" s="71"/>
      <c r="BR39" s="71"/>
      <c r="BS39" s="71"/>
      <c r="BT39" s="71"/>
      <c r="BU39" s="71"/>
      <c r="BV39" s="71"/>
      <c r="BW39" s="71"/>
      <c r="BX39" s="71"/>
      <c r="BY39" s="71"/>
      <c r="BZ39" s="71"/>
      <c r="CA39" s="71"/>
      <c r="CB39" s="71"/>
      <c r="CC39" s="71"/>
      <c r="CD39" s="71"/>
      <c r="CE39" s="71"/>
      <c r="CF39" s="71"/>
      <c r="CG39" s="71"/>
    </row>
    <row r="40" spans="2:85">
      <c r="B40" s="60">
        <f>Inconel!B22</f>
        <v>0.2</v>
      </c>
      <c r="C40" s="63">
        <f>Inconel!C22</f>
        <v>1.1896</v>
      </c>
      <c r="D40" s="63">
        <f>Inconel!D22</f>
        <v>6.4004000000000003</v>
      </c>
      <c r="E40" s="63">
        <f>Inconel!E22</f>
        <v>8.3276000000000003</v>
      </c>
      <c r="F40" s="63">
        <f>Inconel!F22</f>
        <v>12.938400000000001</v>
      </c>
      <c r="G40" s="63">
        <f>Inconel!G22</f>
        <v>101.26200000000001</v>
      </c>
      <c r="H40" s="63">
        <f>Inconel!H22</f>
        <v>369.73</v>
      </c>
      <c r="I40" s="55"/>
      <c r="J40" s="98"/>
      <c r="K40" s="56" t="s">
        <v>5</v>
      </c>
      <c r="L40" s="60">
        <v>10</v>
      </c>
      <c r="M40" s="60">
        <v>6.25</v>
      </c>
      <c r="N40" s="60">
        <v>0.65800000000000003</v>
      </c>
      <c r="O40" s="60">
        <v>10.53</v>
      </c>
      <c r="P40" s="56">
        <v>5.08</v>
      </c>
      <c r="Q40" s="56">
        <v>5.75</v>
      </c>
      <c r="R40" s="56">
        <v>6.27</v>
      </c>
      <c r="S40" s="56">
        <v>6.78</v>
      </c>
      <c r="T40" s="56">
        <v>7.21</v>
      </c>
      <c r="U40" s="56">
        <v>2.1219999999999999</v>
      </c>
      <c r="V40" s="56">
        <v>1.026</v>
      </c>
      <c r="X40" s="98"/>
      <c r="Y40" s="56" t="s">
        <v>5</v>
      </c>
      <c r="Z40" s="60">
        <v>10</v>
      </c>
      <c r="AA40" s="60">
        <v>8.48</v>
      </c>
      <c r="AB40" s="60">
        <v>1.238</v>
      </c>
      <c r="AC40" s="60">
        <v>14.6</v>
      </c>
      <c r="AD40" s="56">
        <v>6.61</v>
      </c>
      <c r="AE40" s="56">
        <v>7.52</v>
      </c>
      <c r="AF40" s="56">
        <v>8.2899999999999991</v>
      </c>
      <c r="AG40" s="56">
        <v>9.57</v>
      </c>
      <c r="AH40" s="56">
        <v>10.58</v>
      </c>
      <c r="AI40" s="56">
        <v>3.9710000000000001</v>
      </c>
      <c r="AJ40" s="56">
        <v>2.0449999999999999</v>
      </c>
      <c r="AL40" s="98"/>
      <c r="AM40" s="56" t="s">
        <v>5</v>
      </c>
      <c r="AN40" s="60">
        <v>10</v>
      </c>
      <c r="AO40" s="60">
        <v>6.7</v>
      </c>
      <c r="AP40" s="60">
        <v>1.179</v>
      </c>
      <c r="AQ40" s="60">
        <v>17.600000000000001</v>
      </c>
      <c r="AR40" s="56">
        <v>5.19</v>
      </c>
      <c r="AS40" s="56">
        <v>5.7</v>
      </c>
      <c r="AT40" s="56">
        <v>6.66</v>
      </c>
      <c r="AU40" s="56">
        <v>7.4</v>
      </c>
      <c r="AV40" s="56">
        <v>8.57</v>
      </c>
      <c r="AW40" s="56">
        <v>3.3769999999999998</v>
      </c>
      <c r="AX40" s="56">
        <v>1.6990000000000001</v>
      </c>
      <c r="BD40" s="71"/>
      <c r="BE40" s="83"/>
      <c r="BF40" s="55"/>
      <c r="BG40" s="79"/>
      <c r="BH40" s="55"/>
      <c r="BI40" s="83"/>
      <c r="BJ40" s="55"/>
      <c r="BK40" s="55"/>
      <c r="BL40" s="55"/>
      <c r="BM40" s="83"/>
      <c r="BN40" s="55"/>
      <c r="BO40" s="55"/>
      <c r="BP40" s="55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71"/>
      <c r="CD40" s="71"/>
      <c r="CE40" s="71"/>
      <c r="CF40" s="71"/>
      <c r="CG40" s="71"/>
    </row>
    <row r="41" spans="2:85">
      <c r="B41" s="60">
        <f>Inconel!B23</f>
        <v>0.4</v>
      </c>
      <c r="C41" s="63">
        <f>Inconel!C23</f>
        <v>1.0808</v>
      </c>
      <c r="D41" s="63">
        <f>Inconel!D23</f>
        <v>6.754599999999999</v>
      </c>
      <c r="E41" s="63">
        <f>Inconel!E23</f>
        <v>10.3337</v>
      </c>
      <c r="F41" s="63">
        <f>Inconel!F23</f>
        <v>35.245000000000005</v>
      </c>
      <c r="G41" s="63">
        <f>Inconel!G23</f>
        <v>259.32</v>
      </c>
      <c r="H41" s="63">
        <f>Inconel!H23</f>
        <v>821.76</v>
      </c>
      <c r="I41" s="55"/>
      <c r="J41" s="98"/>
      <c r="K41" s="56" t="s">
        <v>7</v>
      </c>
      <c r="L41" s="56">
        <v>10</v>
      </c>
      <c r="M41" s="56">
        <v>7.34</v>
      </c>
      <c r="N41" s="56">
        <v>0.56200000000000006</v>
      </c>
      <c r="O41" s="56">
        <v>7.66</v>
      </c>
      <c r="P41" s="56">
        <v>6.63</v>
      </c>
      <c r="Q41" s="56">
        <v>6.83</v>
      </c>
      <c r="R41" s="56">
        <v>7.28</v>
      </c>
      <c r="S41" s="56">
        <v>7.7</v>
      </c>
      <c r="T41" s="56">
        <v>8.4600000000000009</v>
      </c>
      <c r="U41" s="56">
        <v>1.8280000000000001</v>
      </c>
      <c r="V41" s="56">
        <v>0.877</v>
      </c>
      <c r="X41" s="98"/>
      <c r="Y41" s="56" t="s">
        <v>7</v>
      </c>
      <c r="Z41" s="56">
        <v>10</v>
      </c>
      <c r="AA41" s="56">
        <v>9.9600000000000009</v>
      </c>
      <c r="AB41" s="56">
        <v>1.5249999999999999</v>
      </c>
      <c r="AC41" s="56">
        <v>15.32</v>
      </c>
      <c r="AD41" s="56">
        <v>8.08</v>
      </c>
      <c r="AE41" s="56">
        <v>9.06</v>
      </c>
      <c r="AF41" s="56">
        <v>9.51</v>
      </c>
      <c r="AG41" s="56">
        <v>10.92</v>
      </c>
      <c r="AH41" s="56">
        <v>12.97</v>
      </c>
      <c r="AI41" s="56">
        <v>4.8890000000000002</v>
      </c>
      <c r="AJ41" s="56">
        <v>1.8640000000000001</v>
      </c>
      <c r="AL41" s="98"/>
      <c r="AM41" s="56" t="s">
        <v>7</v>
      </c>
      <c r="AN41" s="56">
        <v>10</v>
      </c>
      <c r="AO41" s="56">
        <v>7.59</v>
      </c>
      <c r="AP41" s="56">
        <v>1.216</v>
      </c>
      <c r="AQ41" s="56">
        <v>16.02</v>
      </c>
      <c r="AR41" s="56">
        <v>5.85</v>
      </c>
      <c r="AS41" s="56">
        <v>6.63</v>
      </c>
      <c r="AT41" s="56">
        <v>7.38</v>
      </c>
      <c r="AU41" s="56">
        <v>8.2899999999999991</v>
      </c>
      <c r="AV41" s="56">
        <v>9.8000000000000007</v>
      </c>
      <c r="AW41" s="56">
        <v>3.9580000000000002</v>
      </c>
      <c r="AX41" s="56">
        <v>1.6639999999999999</v>
      </c>
      <c r="BD41" s="71"/>
      <c r="BE41" s="83"/>
      <c r="BF41" s="55"/>
      <c r="BG41" s="80"/>
      <c r="BH41" s="55"/>
      <c r="BI41" s="83"/>
      <c r="BJ41" s="55"/>
      <c r="BK41" s="55"/>
      <c r="BL41" s="81"/>
      <c r="BM41" s="83"/>
      <c r="BN41" s="55"/>
      <c r="BO41" s="55"/>
      <c r="BP41" s="55"/>
      <c r="BQ41" s="71"/>
      <c r="BR41" s="71"/>
      <c r="BS41" s="71"/>
      <c r="BT41" s="71"/>
      <c r="BU41" s="71"/>
      <c r="BV41" s="71"/>
      <c r="BW41" s="71"/>
      <c r="BX41" s="71"/>
      <c r="BY41" s="71"/>
      <c r="BZ41" s="71"/>
      <c r="CA41" s="71"/>
      <c r="CB41" s="71"/>
      <c r="CC41" s="71"/>
      <c r="CD41" s="71"/>
      <c r="CE41" s="71"/>
      <c r="CF41" s="71"/>
      <c r="CG41" s="71"/>
    </row>
    <row r="42" spans="2:85">
      <c r="B42" s="60">
        <f>Inconel!B24</f>
        <v>0.6</v>
      </c>
      <c r="C42" s="63">
        <f>Inconel!C24</f>
        <v>0.52770000000000006</v>
      </c>
      <c r="D42" s="63">
        <f>Inconel!D24</f>
        <v>2.8456000000000001</v>
      </c>
      <c r="E42" s="63">
        <f>Inconel!E24</f>
        <v>3.9531000000000001</v>
      </c>
      <c r="F42" s="63">
        <f>Inconel!F24</f>
        <v>72.862000000000009</v>
      </c>
      <c r="G42" s="63">
        <f>Inconel!G24</f>
        <v>353.74000000000007</v>
      </c>
      <c r="H42" s="63">
        <f>Inconel!H24</f>
        <v>996.4799999999999</v>
      </c>
      <c r="I42" s="64"/>
      <c r="J42" s="98"/>
      <c r="K42" s="56" t="s">
        <v>8</v>
      </c>
      <c r="L42" s="56">
        <v>10</v>
      </c>
      <c r="M42" s="56">
        <v>143.26</v>
      </c>
      <c r="N42" s="56">
        <v>20.059999999999999</v>
      </c>
      <c r="O42" s="56">
        <v>14</v>
      </c>
      <c r="P42" s="56">
        <v>112.9</v>
      </c>
      <c r="Q42" s="56">
        <v>125.25</v>
      </c>
      <c r="R42" s="56">
        <v>142.25</v>
      </c>
      <c r="S42" s="56">
        <v>162.6</v>
      </c>
      <c r="T42" s="56">
        <v>173.8</v>
      </c>
      <c r="U42" s="56">
        <v>60.9</v>
      </c>
      <c r="V42" s="56">
        <v>37.35</v>
      </c>
      <c r="X42" s="98"/>
      <c r="Y42" s="56" t="s">
        <v>8</v>
      </c>
      <c r="Z42" s="56">
        <v>10</v>
      </c>
      <c r="AA42" s="56">
        <v>618.02</v>
      </c>
      <c r="AB42" s="56">
        <v>27.73</v>
      </c>
      <c r="AC42" s="56">
        <v>4.49</v>
      </c>
      <c r="AD42" s="56">
        <v>575.5</v>
      </c>
      <c r="AE42" s="56">
        <v>587.48</v>
      </c>
      <c r="AF42" s="56">
        <v>630.6</v>
      </c>
      <c r="AG42" s="56">
        <v>640.85</v>
      </c>
      <c r="AH42" s="56">
        <v>645.20000000000005</v>
      </c>
      <c r="AI42" s="56">
        <v>69.7</v>
      </c>
      <c r="AJ42" s="56">
        <v>53.38</v>
      </c>
      <c r="AL42" s="98"/>
      <c r="AM42" s="56" t="s">
        <v>8</v>
      </c>
      <c r="AN42" s="56">
        <v>10</v>
      </c>
      <c r="AO42" s="56">
        <v>804.05</v>
      </c>
      <c r="AP42" s="56">
        <v>15.51</v>
      </c>
      <c r="AQ42" s="56">
        <v>1.93</v>
      </c>
      <c r="AR42" s="56">
        <v>786.7</v>
      </c>
      <c r="AS42" s="56">
        <v>791.55</v>
      </c>
      <c r="AT42" s="56">
        <v>799.3</v>
      </c>
      <c r="AU42" s="56">
        <v>814.1</v>
      </c>
      <c r="AV42" s="56">
        <v>837</v>
      </c>
      <c r="AW42" s="56">
        <v>50.3</v>
      </c>
      <c r="AX42" s="56">
        <v>22.55</v>
      </c>
      <c r="BD42" s="71"/>
      <c r="BE42" s="83"/>
      <c r="BF42" s="55"/>
      <c r="BG42" s="55"/>
      <c r="BH42" s="55"/>
      <c r="BI42" s="83"/>
      <c r="BJ42" s="55"/>
      <c r="BK42" s="55"/>
      <c r="BL42" s="55"/>
      <c r="BM42" s="83"/>
      <c r="BN42" s="55"/>
      <c r="BO42" s="55"/>
      <c r="BP42" s="55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</row>
    <row r="43" spans="2:85">
      <c r="B43" s="60">
        <f>Inconel!B25</f>
        <v>0.8</v>
      </c>
      <c r="C43" s="63">
        <f>Inconel!C25</f>
        <v>1.5442</v>
      </c>
      <c r="D43" s="63">
        <f>Inconel!D25</f>
        <v>7.5701000000000009</v>
      </c>
      <c r="E43" s="63">
        <f>Inconel!E25</f>
        <v>11.2492</v>
      </c>
      <c r="F43" s="63">
        <f>Inconel!F25</f>
        <v>97.394000000000005</v>
      </c>
      <c r="G43" s="63">
        <f>Inconel!G25</f>
        <v>476.81000000000006</v>
      </c>
      <c r="H43" s="63">
        <f>Inconel!H25</f>
        <v>1219.9000000000001</v>
      </c>
      <c r="I43" s="64"/>
      <c r="J43" s="98"/>
      <c r="K43" s="56" t="s">
        <v>9</v>
      </c>
      <c r="L43" s="56">
        <v>10</v>
      </c>
      <c r="M43" s="56">
        <v>649.01</v>
      </c>
      <c r="N43" s="56">
        <v>3.94</v>
      </c>
      <c r="O43" s="56">
        <v>0.61</v>
      </c>
      <c r="P43" s="56">
        <v>641.70000000000005</v>
      </c>
      <c r="Q43" s="56">
        <v>645.92999999999995</v>
      </c>
      <c r="R43" s="56">
        <v>649.20000000000005</v>
      </c>
      <c r="S43" s="56">
        <v>652.45000000000005</v>
      </c>
      <c r="T43" s="56">
        <v>654.20000000000005</v>
      </c>
      <c r="U43" s="56">
        <v>12.5</v>
      </c>
      <c r="V43" s="56">
        <v>6.53</v>
      </c>
      <c r="X43" s="98"/>
      <c r="Y43" s="56" t="s">
        <v>9</v>
      </c>
      <c r="Z43" s="56">
        <v>10</v>
      </c>
      <c r="AA43" s="56">
        <v>986.93</v>
      </c>
      <c r="AB43" s="56">
        <v>10.119999999999999</v>
      </c>
      <c r="AC43" s="56">
        <v>1.03</v>
      </c>
      <c r="AD43" s="56">
        <v>969.9</v>
      </c>
      <c r="AE43" s="56">
        <v>979.13</v>
      </c>
      <c r="AF43" s="56">
        <v>989.05</v>
      </c>
      <c r="AG43" s="56">
        <v>995.43</v>
      </c>
      <c r="AH43" s="56">
        <v>998</v>
      </c>
      <c r="AI43" s="56">
        <v>28.1</v>
      </c>
      <c r="AJ43" s="56">
        <v>16.3</v>
      </c>
      <c r="AL43" s="98"/>
      <c r="AM43" s="56" t="s">
        <v>9</v>
      </c>
      <c r="AN43" s="56">
        <v>10</v>
      </c>
      <c r="AO43" s="56">
        <v>867.99</v>
      </c>
      <c r="AP43" s="56">
        <v>16.079999999999998</v>
      </c>
      <c r="AQ43" s="56">
        <v>1.85</v>
      </c>
      <c r="AR43" s="56">
        <v>848.9</v>
      </c>
      <c r="AS43" s="56">
        <v>853.48</v>
      </c>
      <c r="AT43" s="56">
        <v>862.75</v>
      </c>
      <c r="AU43" s="56">
        <v>886.28</v>
      </c>
      <c r="AV43" s="56">
        <v>889.9</v>
      </c>
      <c r="AW43" s="56">
        <v>41</v>
      </c>
      <c r="AX43" s="56">
        <v>32.799999999999997</v>
      </c>
      <c r="BD43" s="71"/>
      <c r="BE43" s="83"/>
      <c r="BF43" s="55"/>
      <c r="BG43" s="55"/>
      <c r="BH43" s="55"/>
      <c r="BI43" s="83"/>
      <c r="BJ43" s="55"/>
      <c r="BK43" s="55"/>
      <c r="BL43" s="55"/>
      <c r="BM43" s="83"/>
      <c r="BN43" s="55"/>
      <c r="BO43" s="55"/>
      <c r="BP43" s="55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</row>
    <row r="44" spans="2:85">
      <c r="B44" s="60">
        <f>Inconel!B26</f>
        <v>1</v>
      </c>
      <c r="C44" s="63">
        <f>Inconel!C26</f>
        <v>1.0865</v>
      </c>
      <c r="D44" s="63">
        <f>Inconel!D26</f>
        <v>6.2466999999999997</v>
      </c>
      <c r="E44" s="63">
        <f>Inconel!E26</f>
        <v>7.3386000000000013</v>
      </c>
      <c r="F44" s="63">
        <f>Inconel!F26</f>
        <v>143.26</v>
      </c>
      <c r="G44" s="63">
        <f>Inconel!G26</f>
        <v>649.01</v>
      </c>
      <c r="H44" s="63">
        <f>Inconel!H26</f>
        <v>1600.2</v>
      </c>
      <c r="I44" s="64"/>
      <c r="J44" s="98"/>
      <c r="K44" s="56" t="s">
        <v>10</v>
      </c>
      <c r="L44" s="56">
        <v>10</v>
      </c>
      <c r="M44" s="56">
        <v>1600.2</v>
      </c>
      <c r="N44" s="56">
        <v>17.100000000000001</v>
      </c>
      <c r="O44" s="56">
        <v>1.07</v>
      </c>
      <c r="P44" s="56">
        <v>1573</v>
      </c>
      <c r="Q44" s="56">
        <v>1585.5</v>
      </c>
      <c r="R44" s="56">
        <v>1603.5</v>
      </c>
      <c r="S44" s="56">
        <v>1617.3</v>
      </c>
      <c r="T44" s="56">
        <v>1620</v>
      </c>
      <c r="U44" s="56">
        <v>47</v>
      </c>
      <c r="V44" s="56">
        <v>31.8</v>
      </c>
      <c r="X44" s="98"/>
      <c r="Y44" s="56" t="s">
        <v>10</v>
      </c>
      <c r="Z44" s="56">
        <v>10</v>
      </c>
      <c r="AA44" s="56">
        <v>3334.4</v>
      </c>
      <c r="AB44" s="56">
        <v>73.7</v>
      </c>
      <c r="AC44" s="56">
        <v>2.21</v>
      </c>
      <c r="AD44" s="56">
        <v>3242</v>
      </c>
      <c r="AE44" s="56">
        <v>3250.8</v>
      </c>
      <c r="AF44" s="56">
        <v>3372</v>
      </c>
      <c r="AG44" s="56">
        <v>3396.3</v>
      </c>
      <c r="AH44" s="56">
        <v>3412</v>
      </c>
      <c r="AI44" s="56">
        <v>170</v>
      </c>
      <c r="AJ44" s="56">
        <v>145.5</v>
      </c>
      <c r="AL44" s="98"/>
      <c r="AM44" s="56" t="s">
        <v>10</v>
      </c>
      <c r="AN44" s="56">
        <v>10</v>
      </c>
      <c r="AO44" s="56">
        <v>3331.4</v>
      </c>
      <c r="AP44" s="56">
        <v>72</v>
      </c>
      <c r="AQ44" s="56">
        <v>2.16</v>
      </c>
      <c r="AR44" s="56">
        <v>3216</v>
      </c>
      <c r="AS44" s="56">
        <v>3275.5</v>
      </c>
      <c r="AT44" s="56">
        <v>3332.5</v>
      </c>
      <c r="AU44" s="56">
        <v>3383.5</v>
      </c>
      <c r="AV44" s="56">
        <v>3450</v>
      </c>
      <c r="AW44" s="56">
        <v>234</v>
      </c>
      <c r="AX44" s="56">
        <v>108</v>
      </c>
      <c r="BD44" s="71"/>
      <c r="BE44" s="83"/>
      <c r="BF44" s="55"/>
      <c r="BG44" s="55"/>
      <c r="BH44" s="55"/>
      <c r="BI44" s="83"/>
      <c r="BJ44" s="55"/>
      <c r="BK44" s="55"/>
      <c r="BL44" s="81"/>
      <c r="BM44" s="83"/>
      <c r="BN44" s="55"/>
      <c r="BO44" s="55"/>
      <c r="BP44" s="55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</row>
    <row r="45" spans="2:85">
      <c r="B45" s="67"/>
      <c r="C45" s="67"/>
      <c r="D45" s="67"/>
      <c r="E45" s="60"/>
      <c r="F45" s="67"/>
      <c r="G45" s="67"/>
      <c r="H45" s="67"/>
      <c r="I45" s="64"/>
      <c r="J45" s="104" t="s">
        <v>52</v>
      </c>
      <c r="K45" s="62" t="s">
        <v>6</v>
      </c>
      <c r="L45" s="62">
        <v>10</v>
      </c>
      <c r="M45" s="62">
        <v>1.54</v>
      </c>
      <c r="N45" s="62">
        <v>0.22040000000000001</v>
      </c>
      <c r="O45" s="62">
        <v>14.27</v>
      </c>
      <c r="P45" s="62">
        <v>1.1399999999999999</v>
      </c>
      <c r="Q45" s="62">
        <v>1.43</v>
      </c>
      <c r="R45" s="62">
        <v>1.55</v>
      </c>
      <c r="S45" s="62">
        <v>1.66</v>
      </c>
      <c r="T45" s="62">
        <v>1.9</v>
      </c>
      <c r="U45" s="62">
        <v>0.76200000000000001</v>
      </c>
      <c r="V45" s="62">
        <v>0.22550000000000001</v>
      </c>
      <c r="X45" s="104" t="s">
        <v>52</v>
      </c>
      <c r="Y45" s="62" t="s">
        <v>6</v>
      </c>
      <c r="Z45" s="62">
        <v>10</v>
      </c>
      <c r="AA45" s="62">
        <v>1.1399999999999999</v>
      </c>
      <c r="AB45" s="62">
        <v>0.17380000000000001</v>
      </c>
      <c r="AC45" s="62">
        <v>15.2</v>
      </c>
      <c r="AD45" s="62">
        <v>0.85</v>
      </c>
      <c r="AE45" s="62">
        <v>1.01</v>
      </c>
      <c r="AF45" s="62">
        <v>1.1299999999999999</v>
      </c>
      <c r="AG45" s="62">
        <v>1.26</v>
      </c>
      <c r="AH45" s="62">
        <v>1.45</v>
      </c>
      <c r="AI45" s="62">
        <v>0.59399999999999997</v>
      </c>
      <c r="AJ45" s="62">
        <v>0.252</v>
      </c>
      <c r="AL45" s="104" t="s">
        <v>52</v>
      </c>
      <c r="AM45" s="62" t="s">
        <v>6</v>
      </c>
      <c r="AN45" s="62">
        <v>10</v>
      </c>
      <c r="AO45" s="62">
        <v>1.64</v>
      </c>
      <c r="AP45" s="62">
        <v>0.27110000000000001</v>
      </c>
      <c r="AQ45" s="62">
        <v>16.559999999999999</v>
      </c>
      <c r="AR45" s="62">
        <v>1.27</v>
      </c>
      <c r="AS45" s="62">
        <v>1.4</v>
      </c>
      <c r="AT45" s="62">
        <v>1.63</v>
      </c>
      <c r="AU45" s="62">
        <v>1.84</v>
      </c>
      <c r="AV45" s="62">
        <v>2.17</v>
      </c>
      <c r="AW45" s="62">
        <v>0.89500000000000002</v>
      </c>
      <c r="AX45" s="62">
        <v>0.441</v>
      </c>
      <c r="BD45" s="71"/>
      <c r="BE45" s="83"/>
      <c r="BF45" s="55"/>
      <c r="BG45" s="55"/>
      <c r="BH45" s="55"/>
      <c r="BI45" s="83"/>
      <c r="BJ45" s="55"/>
      <c r="BK45" s="64"/>
      <c r="BL45" s="55"/>
      <c r="BM45" s="83"/>
      <c r="BN45" s="55"/>
      <c r="BO45" s="55"/>
      <c r="BP45" s="55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</row>
    <row r="46" spans="2:85" ht="16.5">
      <c r="B46" s="99" t="s">
        <v>77</v>
      </c>
      <c r="C46" s="100"/>
      <c r="D46" s="100"/>
      <c r="E46" s="100"/>
      <c r="F46" s="100"/>
      <c r="G46" s="100"/>
      <c r="H46" s="101"/>
      <c r="I46" s="64"/>
      <c r="J46" s="104"/>
      <c r="K46" s="62" t="s">
        <v>5</v>
      </c>
      <c r="L46" s="62">
        <v>10</v>
      </c>
      <c r="M46" s="62">
        <v>7.57</v>
      </c>
      <c r="N46" s="62">
        <v>1.0149999999999999</v>
      </c>
      <c r="O46" s="62">
        <v>13.41</v>
      </c>
      <c r="P46" s="62">
        <v>6.03</v>
      </c>
      <c r="Q46" s="62">
        <v>6.57</v>
      </c>
      <c r="R46" s="62">
        <v>8</v>
      </c>
      <c r="S46" s="62">
        <v>8.39</v>
      </c>
      <c r="T46" s="62">
        <v>8.77</v>
      </c>
      <c r="U46" s="62">
        <v>2.7360000000000002</v>
      </c>
      <c r="V46" s="62">
        <v>1.821</v>
      </c>
      <c r="X46" s="104"/>
      <c r="Y46" s="62" t="s">
        <v>5</v>
      </c>
      <c r="Z46" s="62">
        <v>10</v>
      </c>
      <c r="AA46" s="62">
        <v>6.33</v>
      </c>
      <c r="AB46" s="62">
        <v>1</v>
      </c>
      <c r="AC46" s="62">
        <v>15.78</v>
      </c>
      <c r="AD46" s="62">
        <v>4.3600000000000003</v>
      </c>
      <c r="AE46" s="62">
        <v>5.7</v>
      </c>
      <c r="AF46" s="62">
        <v>6.37</v>
      </c>
      <c r="AG46" s="62">
        <v>7.31</v>
      </c>
      <c r="AH46" s="62">
        <v>7.41</v>
      </c>
      <c r="AI46" s="62">
        <v>3.052</v>
      </c>
      <c r="AJ46" s="62">
        <v>1.609</v>
      </c>
      <c r="AL46" s="104"/>
      <c r="AM46" s="62" t="s">
        <v>5</v>
      </c>
      <c r="AN46" s="62">
        <v>10</v>
      </c>
      <c r="AO46" s="62">
        <v>8.18</v>
      </c>
      <c r="AP46" s="62">
        <v>1.2330000000000001</v>
      </c>
      <c r="AQ46" s="62">
        <v>15.08</v>
      </c>
      <c r="AR46" s="62">
        <v>6.41</v>
      </c>
      <c r="AS46" s="62">
        <v>7.35</v>
      </c>
      <c r="AT46" s="62">
        <v>7.75</v>
      </c>
      <c r="AU46" s="62">
        <v>9.7799999999999994</v>
      </c>
      <c r="AV46" s="62">
        <v>9.92</v>
      </c>
      <c r="AW46" s="62">
        <v>3.5139999999999998</v>
      </c>
      <c r="AX46" s="62">
        <v>2.4260000000000002</v>
      </c>
      <c r="BD46" s="71"/>
      <c r="BE46" s="83"/>
      <c r="BF46" s="55"/>
      <c r="BG46" s="79"/>
      <c r="BH46" s="55"/>
      <c r="BI46" s="83"/>
      <c r="BJ46" s="55"/>
      <c r="BK46" s="55"/>
      <c r="BL46" s="55"/>
      <c r="BM46" s="83"/>
      <c r="BN46" s="55"/>
      <c r="BO46" s="55"/>
      <c r="BP46" s="55"/>
      <c r="BQ46" s="71"/>
      <c r="BR46" s="71"/>
      <c r="BS46" s="71"/>
      <c r="BT46" s="71"/>
      <c r="BU46" s="71"/>
      <c r="BV46" s="71"/>
      <c r="BW46" s="71"/>
      <c r="BX46" s="71"/>
      <c r="BY46" s="71"/>
      <c r="BZ46" s="71"/>
      <c r="CA46" s="71"/>
      <c r="CB46" s="71"/>
      <c r="CC46" s="71"/>
      <c r="CD46" s="71"/>
      <c r="CE46" s="71"/>
      <c r="CF46" s="71"/>
      <c r="CG46" s="71"/>
    </row>
    <row r="47" spans="2:85">
      <c r="B47" s="60" t="str">
        <f>Inconel!B29</f>
        <v>ap [mm]</v>
      </c>
      <c r="C47" s="60" t="str">
        <f>Inconel!C29</f>
        <v>Ra [μm]</v>
      </c>
      <c r="D47" s="60" t="str">
        <f>Inconel!D29</f>
        <v>Rz [μm]</v>
      </c>
      <c r="E47" s="60" t="str">
        <f>Inconel!E29</f>
        <v>Rt [μm]</v>
      </c>
      <c r="F47" s="60" t="str">
        <f>Inconel!F29</f>
        <v>Fx [N]</v>
      </c>
      <c r="G47" s="60" t="str">
        <f>Inconel!G29</f>
        <v>Fy [N]</v>
      </c>
      <c r="H47" s="60" t="str">
        <f>Inconel!H29</f>
        <v>Fz [N]</v>
      </c>
      <c r="I47" s="55"/>
      <c r="J47" s="104"/>
      <c r="K47" s="62" t="s">
        <v>7</v>
      </c>
      <c r="L47" s="62">
        <v>10</v>
      </c>
      <c r="M47" s="62">
        <v>11.25</v>
      </c>
      <c r="N47" s="62">
        <v>2.7629999999999999</v>
      </c>
      <c r="O47" s="62">
        <v>24.56</v>
      </c>
      <c r="P47" s="62">
        <v>7.71</v>
      </c>
      <c r="Q47" s="62">
        <v>9.0399999999999991</v>
      </c>
      <c r="R47" s="62">
        <v>10.42</v>
      </c>
      <c r="S47" s="62">
        <v>13.66</v>
      </c>
      <c r="T47" s="62">
        <v>15.77</v>
      </c>
      <c r="U47" s="62">
        <v>8.0609999999999999</v>
      </c>
      <c r="V47" s="62">
        <v>4.6150000000000002</v>
      </c>
      <c r="X47" s="104"/>
      <c r="Y47" s="62" t="s">
        <v>7</v>
      </c>
      <c r="Z47" s="62">
        <v>10</v>
      </c>
      <c r="AA47" s="62">
        <v>7.35</v>
      </c>
      <c r="AB47" s="62">
        <v>1.3140000000000001</v>
      </c>
      <c r="AC47" s="62">
        <v>17.87</v>
      </c>
      <c r="AD47" s="62">
        <v>4.74</v>
      </c>
      <c r="AE47" s="62">
        <v>6.51</v>
      </c>
      <c r="AF47" s="62">
        <v>7.68</v>
      </c>
      <c r="AG47" s="62">
        <v>8.2100000000000009</v>
      </c>
      <c r="AH47" s="62">
        <v>9.26</v>
      </c>
      <c r="AI47" s="62">
        <v>4.5199999999999996</v>
      </c>
      <c r="AJ47" s="62">
        <v>1.7010000000000001</v>
      </c>
      <c r="AL47" s="104"/>
      <c r="AM47" s="62" t="s">
        <v>7</v>
      </c>
      <c r="AN47" s="62">
        <v>10</v>
      </c>
      <c r="AO47" s="62">
        <v>9.41</v>
      </c>
      <c r="AP47" s="62">
        <v>1.833</v>
      </c>
      <c r="AQ47" s="62">
        <v>19.48</v>
      </c>
      <c r="AR47" s="62">
        <v>6.87</v>
      </c>
      <c r="AS47" s="62">
        <v>8.18</v>
      </c>
      <c r="AT47" s="62">
        <v>8.76</v>
      </c>
      <c r="AU47" s="62">
        <v>10.94</v>
      </c>
      <c r="AV47" s="62">
        <v>12.67</v>
      </c>
      <c r="AW47" s="62">
        <v>5.8049999999999997</v>
      </c>
      <c r="AX47" s="62">
        <v>2.762</v>
      </c>
      <c r="BD47" s="71"/>
      <c r="BE47" s="83"/>
      <c r="BF47" s="55"/>
      <c r="BG47" s="55"/>
      <c r="BH47" s="55"/>
      <c r="BI47" s="83"/>
      <c r="BJ47" s="55"/>
      <c r="BK47" s="55"/>
      <c r="BL47" s="55"/>
      <c r="BM47" s="83"/>
      <c r="BN47" s="55"/>
      <c r="BO47" s="55"/>
      <c r="BP47" s="55"/>
      <c r="BQ47" s="71"/>
      <c r="BR47" s="71"/>
      <c r="BS47" s="71"/>
      <c r="BT47" s="71"/>
      <c r="BU47" s="71"/>
      <c r="BV47" s="71"/>
      <c r="BW47" s="71"/>
      <c r="BX47" s="71"/>
      <c r="BY47" s="71"/>
      <c r="BZ47" s="71"/>
      <c r="CA47" s="71"/>
      <c r="CB47" s="71"/>
      <c r="CC47" s="71"/>
      <c r="CD47" s="71"/>
      <c r="CE47" s="71"/>
      <c r="CF47" s="71"/>
      <c r="CG47" s="71"/>
    </row>
    <row r="48" spans="2:85">
      <c r="B48" s="60">
        <f>Inconel!B30</f>
        <v>0.2</v>
      </c>
      <c r="C48" s="63">
        <f>Inconel!C30</f>
        <v>1.8707</v>
      </c>
      <c r="D48" s="63">
        <f>Inconel!D30</f>
        <v>9.2210000000000001</v>
      </c>
      <c r="E48" s="63">
        <f>Inconel!E30</f>
        <v>10.978499999999999</v>
      </c>
      <c r="F48" s="63">
        <f>Inconel!F30</f>
        <v>9.0980999999999987</v>
      </c>
      <c r="G48" s="63">
        <f>Inconel!G30</f>
        <v>205.01999999999998</v>
      </c>
      <c r="H48" s="63">
        <f>Inconel!H30</f>
        <v>863.6</v>
      </c>
      <c r="I48" s="55"/>
      <c r="J48" s="104"/>
      <c r="K48" s="62" t="s">
        <v>8</v>
      </c>
      <c r="L48" s="62">
        <v>10</v>
      </c>
      <c r="M48" s="62">
        <v>97.39</v>
      </c>
      <c r="N48" s="62">
        <v>29.58</v>
      </c>
      <c r="O48" s="62">
        <v>30.38</v>
      </c>
      <c r="P48" s="62">
        <v>65.36</v>
      </c>
      <c r="Q48" s="62">
        <v>68.45</v>
      </c>
      <c r="R48" s="62">
        <v>89.81</v>
      </c>
      <c r="S48" s="62">
        <v>127.85</v>
      </c>
      <c r="T48" s="62">
        <v>141.1</v>
      </c>
      <c r="U48" s="62">
        <v>75.739999999999995</v>
      </c>
      <c r="V48" s="62">
        <v>59.4</v>
      </c>
      <c r="X48" s="104"/>
      <c r="Y48" s="62" t="s">
        <v>8</v>
      </c>
      <c r="Z48" s="62">
        <v>10</v>
      </c>
      <c r="AA48" s="62">
        <v>258.27</v>
      </c>
      <c r="AB48" s="62">
        <v>5.47</v>
      </c>
      <c r="AC48" s="62">
        <v>2.12</v>
      </c>
      <c r="AD48" s="62">
        <v>251.1</v>
      </c>
      <c r="AE48" s="62">
        <v>253.03</v>
      </c>
      <c r="AF48" s="62">
        <v>257.35000000000002</v>
      </c>
      <c r="AG48" s="62">
        <v>264.5</v>
      </c>
      <c r="AH48" s="62">
        <v>265.3</v>
      </c>
      <c r="AI48" s="62">
        <v>14.2</v>
      </c>
      <c r="AJ48" s="62">
        <v>11.47</v>
      </c>
      <c r="AL48" s="104"/>
      <c r="AM48" s="62" t="s">
        <v>8</v>
      </c>
      <c r="AN48" s="62">
        <v>10</v>
      </c>
      <c r="AO48" s="62">
        <v>658.49</v>
      </c>
      <c r="AP48" s="62">
        <v>16.8</v>
      </c>
      <c r="AQ48" s="62">
        <v>2.5499999999999998</v>
      </c>
      <c r="AR48" s="62">
        <v>636</v>
      </c>
      <c r="AS48" s="62">
        <v>647.35</v>
      </c>
      <c r="AT48" s="62">
        <v>656.8</v>
      </c>
      <c r="AU48" s="62">
        <v>663.68</v>
      </c>
      <c r="AV48" s="62">
        <v>694.7</v>
      </c>
      <c r="AW48" s="62">
        <v>58.7</v>
      </c>
      <c r="AX48" s="62">
        <v>16.329999999999998</v>
      </c>
      <c r="BD48" s="71"/>
      <c r="BE48" s="83"/>
      <c r="BF48" s="55"/>
      <c r="BG48" s="55"/>
      <c r="BH48" s="55"/>
      <c r="BI48" s="83"/>
      <c r="BJ48" s="55"/>
      <c r="BK48" s="55"/>
      <c r="BL48" s="55"/>
      <c r="BM48" s="83"/>
      <c r="BN48" s="55"/>
      <c r="BO48" s="55"/>
      <c r="BP48" s="55"/>
      <c r="BQ48" s="71"/>
      <c r="BR48" s="71"/>
      <c r="BS48" s="71"/>
      <c r="BT48" s="71"/>
      <c r="BU48" s="71"/>
      <c r="BV48" s="71"/>
      <c r="BW48" s="71"/>
      <c r="BX48" s="71"/>
      <c r="BY48" s="71"/>
      <c r="BZ48" s="71"/>
      <c r="CA48" s="71"/>
      <c r="CB48" s="71"/>
      <c r="CC48" s="71"/>
      <c r="CD48" s="71"/>
      <c r="CE48" s="71"/>
      <c r="CF48" s="71"/>
      <c r="CG48" s="71"/>
    </row>
    <row r="49" spans="2:85">
      <c r="B49" s="60">
        <f>Inconel!B31</f>
        <v>0.4</v>
      </c>
      <c r="C49" s="63">
        <f>Inconel!C31</f>
        <v>2.9165000000000001</v>
      </c>
      <c r="D49" s="63">
        <f>Inconel!D31</f>
        <v>10.855799999999999</v>
      </c>
      <c r="E49" s="63">
        <f>Inconel!E31</f>
        <v>12.713000000000001</v>
      </c>
      <c r="F49" s="63">
        <f>Inconel!F31</f>
        <v>166.49999999999997</v>
      </c>
      <c r="G49" s="63">
        <f>Inconel!G31</f>
        <v>567.44999999999993</v>
      </c>
      <c r="H49" s="63">
        <f>Inconel!H31</f>
        <v>2003.8</v>
      </c>
      <c r="I49" s="55"/>
      <c r="J49" s="104"/>
      <c r="K49" s="62" t="s">
        <v>9</v>
      </c>
      <c r="L49" s="62">
        <v>10</v>
      </c>
      <c r="M49" s="62">
        <v>476.81</v>
      </c>
      <c r="N49" s="62">
        <v>4.3</v>
      </c>
      <c r="O49" s="62">
        <v>0.9</v>
      </c>
      <c r="P49" s="62">
        <v>469.8</v>
      </c>
      <c r="Q49" s="62">
        <v>473.4</v>
      </c>
      <c r="R49" s="62">
        <v>476.65</v>
      </c>
      <c r="S49" s="62">
        <v>481.33</v>
      </c>
      <c r="T49" s="62">
        <v>482.1</v>
      </c>
      <c r="U49" s="62">
        <v>12.3</v>
      </c>
      <c r="V49" s="62">
        <v>7.93</v>
      </c>
      <c r="X49" s="104"/>
      <c r="Y49" s="62" t="s">
        <v>9</v>
      </c>
      <c r="Z49" s="62">
        <v>10</v>
      </c>
      <c r="AA49" s="62">
        <v>594.6</v>
      </c>
      <c r="AB49" s="62">
        <v>13.38</v>
      </c>
      <c r="AC49" s="62">
        <v>2.25</v>
      </c>
      <c r="AD49" s="62">
        <v>565.6</v>
      </c>
      <c r="AE49" s="62">
        <v>586.85</v>
      </c>
      <c r="AF49" s="62">
        <v>596.4</v>
      </c>
      <c r="AG49" s="62">
        <v>606.45000000000005</v>
      </c>
      <c r="AH49" s="62">
        <v>607.20000000000005</v>
      </c>
      <c r="AI49" s="62">
        <v>41.6</v>
      </c>
      <c r="AJ49" s="62">
        <v>19.600000000000001</v>
      </c>
      <c r="AL49" s="104"/>
      <c r="AM49" s="62" t="s">
        <v>9</v>
      </c>
      <c r="AN49" s="62">
        <v>10</v>
      </c>
      <c r="AO49" s="62">
        <v>720</v>
      </c>
      <c r="AP49" s="62">
        <v>15.35</v>
      </c>
      <c r="AQ49" s="62">
        <v>2.13</v>
      </c>
      <c r="AR49" s="62">
        <v>702.7</v>
      </c>
      <c r="AS49" s="62">
        <v>705.5</v>
      </c>
      <c r="AT49" s="62">
        <v>718.65</v>
      </c>
      <c r="AU49" s="62">
        <v>736.25</v>
      </c>
      <c r="AV49" s="62">
        <v>741.4</v>
      </c>
      <c r="AW49" s="62">
        <v>38.700000000000003</v>
      </c>
      <c r="AX49" s="62">
        <v>30.75</v>
      </c>
      <c r="BD49" s="71"/>
      <c r="BE49" s="83"/>
      <c r="BF49" s="55"/>
      <c r="BG49" s="55"/>
      <c r="BH49" s="55"/>
      <c r="BI49" s="83"/>
      <c r="BJ49" s="55"/>
      <c r="BK49" s="55"/>
      <c r="BL49" s="55"/>
      <c r="BM49" s="83"/>
      <c r="BN49" s="55"/>
      <c r="BO49" s="55"/>
      <c r="BP49" s="55"/>
      <c r="BQ49" s="71"/>
      <c r="BR49" s="71"/>
      <c r="BS49" s="71"/>
      <c r="BT49" s="71"/>
      <c r="BU49" s="71"/>
      <c r="BV49" s="71"/>
      <c r="BW49" s="71"/>
      <c r="BX49" s="71"/>
      <c r="BY49" s="71"/>
      <c r="BZ49" s="71"/>
      <c r="CA49" s="71"/>
      <c r="CB49" s="71"/>
      <c r="CC49" s="71"/>
      <c r="CD49" s="71"/>
      <c r="CE49" s="71"/>
      <c r="CF49" s="71"/>
      <c r="CG49" s="71"/>
    </row>
    <row r="50" spans="2:85">
      <c r="B50" s="60">
        <f>Inconel!B32</f>
        <v>0.6</v>
      </c>
      <c r="C50" s="63">
        <f>Inconel!C32</f>
        <v>2.2615000000000003</v>
      </c>
      <c r="D50" s="63">
        <f>Inconel!D32</f>
        <v>9.5198999999999998</v>
      </c>
      <c r="E50" s="63">
        <f>Inconel!E32</f>
        <v>11.263299999999999</v>
      </c>
      <c r="F50" s="63">
        <f>Inconel!F32</f>
        <v>248.60999999999999</v>
      </c>
      <c r="G50" s="63">
        <f>Inconel!G32</f>
        <v>753.99999999999989</v>
      </c>
      <c r="H50" s="63">
        <f>Inconel!H32</f>
        <v>2527.4</v>
      </c>
      <c r="I50" s="64"/>
      <c r="J50" s="104"/>
      <c r="K50" s="62" t="s">
        <v>10</v>
      </c>
      <c r="L50" s="62">
        <v>10</v>
      </c>
      <c r="M50" s="62">
        <v>1219.9000000000001</v>
      </c>
      <c r="N50" s="62">
        <v>26.3</v>
      </c>
      <c r="O50" s="62">
        <v>2.15</v>
      </c>
      <c r="P50" s="62">
        <v>1187</v>
      </c>
      <c r="Q50" s="62">
        <v>1193.5</v>
      </c>
      <c r="R50" s="62">
        <v>1218</v>
      </c>
      <c r="S50" s="62">
        <v>1245.5</v>
      </c>
      <c r="T50" s="62">
        <v>1255</v>
      </c>
      <c r="U50" s="62">
        <v>68</v>
      </c>
      <c r="V50" s="62">
        <v>52</v>
      </c>
      <c r="X50" s="104"/>
      <c r="Y50" s="62" t="s">
        <v>10</v>
      </c>
      <c r="Z50" s="62">
        <v>10</v>
      </c>
      <c r="AA50" s="62">
        <v>1709.8</v>
      </c>
      <c r="AB50" s="62">
        <v>16.2</v>
      </c>
      <c r="AC50" s="62">
        <v>0.95</v>
      </c>
      <c r="AD50" s="62">
        <v>1681</v>
      </c>
      <c r="AE50" s="62">
        <v>1697.3</v>
      </c>
      <c r="AF50" s="62">
        <v>1711.5</v>
      </c>
      <c r="AG50" s="62">
        <v>1722.5</v>
      </c>
      <c r="AH50" s="62">
        <v>1734</v>
      </c>
      <c r="AI50" s="62">
        <v>53</v>
      </c>
      <c r="AJ50" s="62">
        <v>25.3</v>
      </c>
      <c r="AL50" s="104"/>
      <c r="AM50" s="62" t="s">
        <v>10</v>
      </c>
      <c r="AN50" s="62">
        <v>10</v>
      </c>
      <c r="AO50" s="62">
        <v>3241</v>
      </c>
      <c r="AP50" s="62">
        <v>81.099999999999994</v>
      </c>
      <c r="AQ50" s="62">
        <v>2.5</v>
      </c>
      <c r="AR50" s="62">
        <v>3052</v>
      </c>
      <c r="AS50" s="62">
        <v>3214.3</v>
      </c>
      <c r="AT50" s="62">
        <v>3281.5</v>
      </c>
      <c r="AU50" s="62">
        <v>3287.5</v>
      </c>
      <c r="AV50" s="62">
        <v>3291</v>
      </c>
      <c r="AW50" s="62">
        <v>239</v>
      </c>
      <c r="AX50" s="62">
        <v>73.3</v>
      </c>
      <c r="BD50" s="71"/>
      <c r="BE50" s="83"/>
      <c r="BF50" s="55"/>
      <c r="BG50" s="55"/>
      <c r="BH50" s="55"/>
      <c r="BI50" s="83"/>
      <c r="BJ50" s="55"/>
      <c r="BK50" s="55"/>
      <c r="BL50" s="81"/>
      <c r="BM50" s="83"/>
      <c r="BN50" s="55"/>
      <c r="BO50" s="55"/>
      <c r="BP50" s="55"/>
      <c r="BQ50" s="71"/>
      <c r="BR50" s="71"/>
      <c r="BS50" s="71"/>
      <c r="BT50" s="71"/>
      <c r="BU50" s="71"/>
      <c r="BV50" s="71"/>
      <c r="BW50" s="71"/>
      <c r="BX50" s="71"/>
      <c r="BY50" s="71"/>
      <c r="BZ50" s="71"/>
      <c r="CA50" s="71"/>
      <c r="CB50" s="71"/>
      <c r="CC50" s="71"/>
      <c r="CD50" s="71"/>
      <c r="CE50" s="71"/>
      <c r="CF50" s="71"/>
      <c r="CG50" s="71"/>
    </row>
    <row r="51" spans="2:85">
      <c r="B51" s="60">
        <f>Inconel!B33</f>
        <v>0.8</v>
      </c>
      <c r="C51" s="63">
        <f>Inconel!C33</f>
        <v>1.1429</v>
      </c>
      <c r="D51" s="63">
        <f>Inconel!D33</f>
        <v>6.3343000000000016</v>
      </c>
      <c r="E51" s="63">
        <f>Inconel!E33</f>
        <v>7.3518999999999988</v>
      </c>
      <c r="F51" s="63">
        <f>Inconel!F33</f>
        <v>258.27</v>
      </c>
      <c r="G51" s="63">
        <f>Inconel!G33</f>
        <v>594.6</v>
      </c>
      <c r="H51" s="63">
        <f>Inconel!H33</f>
        <v>1709.8</v>
      </c>
      <c r="I51" s="64"/>
      <c r="J51" s="98" t="s">
        <v>50</v>
      </c>
      <c r="K51" s="56" t="s">
        <v>6</v>
      </c>
      <c r="L51" s="56">
        <v>10</v>
      </c>
      <c r="M51" s="56">
        <v>0.53</v>
      </c>
      <c r="N51" s="56">
        <v>0.13550000000000001</v>
      </c>
      <c r="O51" s="56">
        <v>25.68</v>
      </c>
      <c r="P51" s="56">
        <v>0.35</v>
      </c>
      <c r="Q51" s="56">
        <v>0.43</v>
      </c>
      <c r="R51" s="56">
        <v>0.51</v>
      </c>
      <c r="S51" s="56">
        <v>0.63</v>
      </c>
      <c r="T51" s="56">
        <v>0.78</v>
      </c>
      <c r="U51" s="56">
        <v>0.43</v>
      </c>
      <c r="V51" s="56">
        <v>0.20200000000000001</v>
      </c>
      <c r="X51" s="98" t="s">
        <v>50</v>
      </c>
      <c r="Y51" s="56" t="s">
        <v>6</v>
      </c>
      <c r="Z51" s="56">
        <v>10</v>
      </c>
      <c r="AA51" s="56">
        <v>2.2599999999999998</v>
      </c>
      <c r="AB51" s="56">
        <v>0.70499999999999996</v>
      </c>
      <c r="AC51" s="56">
        <v>31.17</v>
      </c>
      <c r="AD51" s="56">
        <v>0.7</v>
      </c>
      <c r="AE51" s="56">
        <v>1.93</v>
      </c>
      <c r="AF51" s="56">
        <v>2.34</v>
      </c>
      <c r="AG51" s="56">
        <v>2.78</v>
      </c>
      <c r="AH51" s="56">
        <v>3.16</v>
      </c>
      <c r="AI51" s="56">
        <v>2.4609999999999999</v>
      </c>
      <c r="AJ51" s="56">
        <v>0.85199999999999998</v>
      </c>
      <c r="AL51" s="98" t="s">
        <v>50</v>
      </c>
      <c r="AM51" s="56" t="s">
        <v>6</v>
      </c>
      <c r="AN51" s="56">
        <v>10</v>
      </c>
      <c r="AO51" s="56">
        <v>0.94</v>
      </c>
      <c r="AP51" s="56">
        <v>0.35399999999999998</v>
      </c>
      <c r="AQ51" s="56">
        <v>37.520000000000003</v>
      </c>
      <c r="AR51" s="56">
        <v>0.45</v>
      </c>
      <c r="AS51" s="56">
        <v>0.53</v>
      </c>
      <c r="AT51" s="56">
        <v>0.95</v>
      </c>
      <c r="AU51" s="56">
        <v>1.32</v>
      </c>
      <c r="AV51" s="56">
        <v>1.34</v>
      </c>
      <c r="AW51" s="56">
        <v>0.89400000000000002</v>
      </c>
      <c r="AX51" s="56">
        <v>0.79700000000000004</v>
      </c>
      <c r="BD51" s="71"/>
      <c r="BE51" s="83"/>
      <c r="BF51" s="55"/>
      <c r="BG51" s="55"/>
      <c r="BH51" s="55"/>
      <c r="BI51" s="83"/>
      <c r="BJ51" s="55"/>
      <c r="BK51" s="55"/>
      <c r="BL51" s="81"/>
      <c r="BM51" s="83"/>
      <c r="BN51" s="55"/>
      <c r="BO51" s="55"/>
      <c r="BP51" s="55"/>
      <c r="BQ51" s="71"/>
      <c r="BR51" s="71"/>
      <c r="BS51" s="71"/>
      <c r="BT51" s="71"/>
      <c r="BU51" s="71"/>
      <c r="BV51" s="71"/>
      <c r="BW51" s="71"/>
      <c r="BX51" s="71"/>
      <c r="BY51" s="71"/>
      <c r="BZ51" s="71"/>
      <c r="CA51" s="71"/>
      <c r="CB51" s="71"/>
      <c r="CC51" s="71"/>
      <c r="CD51" s="71"/>
      <c r="CE51" s="71"/>
      <c r="CF51" s="71"/>
      <c r="CG51" s="71"/>
    </row>
    <row r="52" spans="2:85">
      <c r="B52" s="60">
        <f>Inconel!B34</f>
        <v>1</v>
      </c>
      <c r="C52" s="63">
        <f>Inconel!C34</f>
        <v>1.7479</v>
      </c>
      <c r="D52" s="63">
        <f>Inconel!D34</f>
        <v>8.4794999999999998</v>
      </c>
      <c r="E52" s="63">
        <f>Inconel!E34</f>
        <v>9.9580000000000002</v>
      </c>
      <c r="F52" s="63">
        <f>Inconel!F34</f>
        <v>618.02</v>
      </c>
      <c r="G52" s="63">
        <f>Inconel!G34</f>
        <v>986.93</v>
      </c>
      <c r="H52" s="63">
        <f>Inconel!H34</f>
        <v>3334.4</v>
      </c>
      <c r="I52" s="64"/>
      <c r="J52" s="98"/>
      <c r="K52" s="56" t="s">
        <v>5</v>
      </c>
      <c r="L52" s="56">
        <v>10</v>
      </c>
      <c r="M52" s="56">
        <v>2.85</v>
      </c>
      <c r="N52" s="56">
        <v>0.6</v>
      </c>
      <c r="O52" s="56">
        <v>21.09</v>
      </c>
      <c r="P52" s="56">
        <v>1.88</v>
      </c>
      <c r="Q52" s="56">
        <v>2.5</v>
      </c>
      <c r="R52" s="56">
        <v>2.85</v>
      </c>
      <c r="S52" s="56">
        <v>3.22</v>
      </c>
      <c r="T52" s="56">
        <v>3.92</v>
      </c>
      <c r="U52" s="56">
        <v>2.0449999999999999</v>
      </c>
      <c r="V52" s="56">
        <v>0.71699999999999997</v>
      </c>
      <c r="X52" s="98"/>
      <c r="Y52" s="56" t="s">
        <v>5</v>
      </c>
      <c r="Z52" s="56">
        <v>10</v>
      </c>
      <c r="AA52" s="56">
        <v>9.52</v>
      </c>
      <c r="AB52" s="56">
        <v>2.2850000000000001</v>
      </c>
      <c r="AC52" s="56">
        <v>24</v>
      </c>
      <c r="AD52" s="56">
        <v>4.8499999999999996</v>
      </c>
      <c r="AE52" s="56">
        <v>7.71</v>
      </c>
      <c r="AF52" s="56">
        <v>10.37</v>
      </c>
      <c r="AG52" s="56">
        <v>10.98</v>
      </c>
      <c r="AH52" s="56">
        <v>12.24</v>
      </c>
      <c r="AI52" s="56">
        <v>7.391</v>
      </c>
      <c r="AJ52" s="56">
        <v>3.2679999999999998</v>
      </c>
      <c r="AL52" s="98"/>
      <c r="AM52" s="56" t="s">
        <v>5</v>
      </c>
      <c r="AN52" s="56">
        <v>10</v>
      </c>
      <c r="AO52" s="56">
        <v>5.28</v>
      </c>
      <c r="AP52" s="56">
        <v>0.754</v>
      </c>
      <c r="AQ52" s="56">
        <v>14.29</v>
      </c>
      <c r="AR52" s="56">
        <v>3.73</v>
      </c>
      <c r="AS52" s="56">
        <v>4.58</v>
      </c>
      <c r="AT52" s="56">
        <v>5.51</v>
      </c>
      <c r="AU52" s="56">
        <v>5.82</v>
      </c>
      <c r="AV52" s="56">
        <v>6.19</v>
      </c>
      <c r="AW52" s="56">
        <v>2.4550000000000001</v>
      </c>
      <c r="AX52" s="56">
        <v>1.2330000000000001</v>
      </c>
      <c r="BD52" s="71"/>
      <c r="BE52" s="83"/>
      <c r="BF52" s="55"/>
      <c r="BG52" s="79"/>
      <c r="BH52" s="55"/>
      <c r="BI52" s="83"/>
      <c r="BJ52" s="55"/>
      <c r="BK52" s="55"/>
      <c r="BL52" s="55"/>
      <c r="BM52" s="83"/>
      <c r="BN52" s="55"/>
      <c r="BO52" s="55"/>
      <c r="BP52" s="55"/>
      <c r="BQ52" s="71"/>
      <c r="BR52" s="71"/>
      <c r="BS52" s="71"/>
      <c r="BT52" s="71"/>
      <c r="BU52" s="71"/>
      <c r="BV52" s="71"/>
      <c r="BW52" s="71"/>
      <c r="BX52" s="71"/>
      <c r="BY52" s="71"/>
      <c r="BZ52" s="71"/>
      <c r="CA52" s="71"/>
      <c r="CB52" s="71"/>
      <c r="CC52" s="71"/>
      <c r="CD52" s="71"/>
      <c r="CE52" s="71"/>
      <c r="CF52" s="71"/>
      <c r="CG52" s="71"/>
    </row>
    <row r="53" spans="2:85">
      <c r="B53" s="55"/>
      <c r="C53" s="55"/>
      <c r="D53" s="55"/>
      <c r="E53" s="55"/>
      <c r="F53" s="55"/>
      <c r="G53" s="55"/>
      <c r="H53" s="55"/>
      <c r="I53" s="64"/>
      <c r="J53" s="98"/>
      <c r="K53" s="56" t="s">
        <v>7</v>
      </c>
      <c r="L53" s="56">
        <v>10</v>
      </c>
      <c r="M53" s="56">
        <v>3.95</v>
      </c>
      <c r="N53" s="56">
        <v>1.234</v>
      </c>
      <c r="O53" s="56">
        <v>31.22</v>
      </c>
      <c r="P53" s="56">
        <v>2.58</v>
      </c>
      <c r="Q53" s="56">
        <v>2.81</v>
      </c>
      <c r="R53" s="56">
        <v>4.03</v>
      </c>
      <c r="S53" s="56">
        <v>4.5999999999999996</v>
      </c>
      <c r="T53" s="56">
        <v>6.17</v>
      </c>
      <c r="U53" s="56">
        <v>3.585</v>
      </c>
      <c r="V53" s="56">
        <v>1.7929999999999999</v>
      </c>
      <c r="X53" s="98"/>
      <c r="Y53" s="56" t="s">
        <v>7</v>
      </c>
      <c r="Z53" s="56">
        <v>10</v>
      </c>
      <c r="AA53" s="56">
        <v>11.26</v>
      </c>
      <c r="AB53" s="56">
        <v>2.1579999999999999</v>
      </c>
      <c r="AC53" s="56">
        <v>19.16</v>
      </c>
      <c r="AD53" s="56">
        <v>7.56</v>
      </c>
      <c r="AE53" s="56">
        <v>9.73</v>
      </c>
      <c r="AF53" s="56">
        <v>11.39</v>
      </c>
      <c r="AG53" s="56">
        <v>12.96</v>
      </c>
      <c r="AH53" s="56">
        <v>14.82</v>
      </c>
      <c r="AI53" s="56">
        <v>7.2610000000000001</v>
      </c>
      <c r="AJ53" s="56">
        <v>3.2240000000000002</v>
      </c>
      <c r="AL53" s="98"/>
      <c r="AM53" s="56" t="s">
        <v>7</v>
      </c>
      <c r="AN53" s="56">
        <v>10</v>
      </c>
      <c r="AO53" s="56">
        <v>6.33</v>
      </c>
      <c r="AP53" s="56">
        <v>0.56499999999999995</v>
      </c>
      <c r="AQ53" s="56">
        <v>8.92</v>
      </c>
      <c r="AR53" s="56">
        <v>5.71</v>
      </c>
      <c r="AS53" s="56">
        <v>5.94</v>
      </c>
      <c r="AT53" s="56">
        <v>6.07</v>
      </c>
      <c r="AU53" s="56">
        <v>6.89</v>
      </c>
      <c r="AV53" s="56">
        <v>7.4</v>
      </c>
      <c r="AW53" s="56">
        <v>1.694</v>
      </c>
      <c r="AX53" s="56">
        <v>0.94799999999999995</v>
      </c>
      <c r="BD53" s="71"/>
      <c r="BE53" s="83"/>
      <c r="BF53" s="55"/>
      <c r="BG53" s="55"/>
      <c r="BH53" s="55"/>
      <c r="BI53" s="83"/>
      <c r="BJ53" s="55"/>
      <c r="BK53" s="55"/>
      <c r="BL53" s="55"/>
      <c r="BM53" s="83"/>
      <c r="BN53" s="55"/>
      <c r="BO53" s="55"/>
      <c r="BP53" s="55"/>
      <c r="BQ53" s="71"/>
      <c r="BR53" s="71"/>
      <c r="BS53" s="71"/>
      <c r="BT53" s="71"/>
      <c r="BU53" s="71"/>
      <c r="BV53" s="71"/>
      <c r="BW53" s="71"/>
      <c r="BX53" s="71"/>
      <c r="BY53" s="71"/>
      <c r="BZ53" s="71"/>
      <c r="CA53" s="71"/>
      <c r="CB53" s="71"/>
      <c r="CC53" s="71"/>
      <c r="CD53" s="71"/>
      <c r="CE53" s="71"/>
      <c r="CF53" s="71"/>
      <c r="CG53" s="71"/>
    </row>
    <row r="54" spans="2:85" ht="16.5">
      <c r="B54" s="99" t="s">
        <v>78</v>
      </c>
      <c r="C54" s="100"/>
      <c r="D54" s="100"/>
      <c r="E54" s="100"/>
      <c r="F54" s="100"/>
      <c r="G54" s="100"/>
      <c r="H54" s="101"/>
      <c r="I54" s="64"/>
      <c r="J54" s="98"/>
      <c r="K54" s="56" t="s">
        <v>8</v>
      </c>
      <c r="L54" s="56">
        <v>10</v>
      </c>
      <c r="M54" s="56">
        <v>72.86</v>
      </c>
      <c r="N54" s="56">
        <v>21.41</v>
      </c>
      <c r="O54" s="56">
        <v>29.39</v>
      </c>
      <c r="P54" s="56">
        <v>43.62</v>
      </c>
      <c r="Q54" s="56">
        <v>51.3</v>
      </c>
      <c r="R54" s="56">
        <v>71.3</v>
      </c>
      <c r="S54" s="56">
        <v>93.65</v>
      </c>
      <c r="T54" s="56">
        <v>107.9</v>
      </c>
      <c r="U54" s="56">
        <v>64.28</v>
      </c>
      <c r="V54" s="56">
        <v>42.35</v>
      </c>
      <c r="X54" s="98"/>
      <c r="Y54" s="56" t="s">
        <v>8</v>
      </c>
      <c r="Z54" s="56">
        <v>10</v>
      </c>
      <c r="AA54" s="56">
        <v>248.61</v>
      </c>
      <c r="AB54" s="56">
        <v>27.5</v>
      </c>
      <c r="AC54" s="56">
        <v>11.06</v>
      </c>
      <c r="AD54" s="56">
        <v>219</v>
      </c>
      <c r="AE54" s="56">
        <v>223.6</v>
      </c>
      <c r="AF54" s="56">
        <v>242.2</v>
      </c>
      <c r="AG54" s="56">
        <v>272.35000000000002</v>
      </c>
      <c r="AH54" s="56">
        <v>296.5</v>
      </c>
      <c r="AI54" s="56">
        <v>77.5</v>
      </c>
      <c r="AJ54" s="56">
        <v>48.75</v>
      </c>
      <c r="AL54" s="98"/>
      <c r="AM54" s="56" t="s">
        <v>8</v>
      </c>
      <c r="AN54" s="56">
        <v>10</v>
      </c>
      <c r="AO54" s="56">
        <v>296.54000000000002</v>
      </c>
      <c r="AP54" s="56">
        <v>16.309999999999999</v>
      </c>
      <c r="AQ54" s="56">
        <v>5.5</v>
      </c>
      <c r="AR54" s="56">
        <v>261.10000000000002</v>
      </c>
      <c r="AS54" s="56">
        <v>287.02999999999997</v>
      </c>
      <c r="AT54" s="56">
        <v>299.7</v>
      </c>
      <c r="AU54" s="56">
        <v>308.60000000000002</v>
      </c>
      <c r="AV54" s="56">
        <v>319.39999999999998</v>
      </c>
      <c r="AW54" s="56">
        <v>58.3</v>
      </c>
      <c r="AX54" s="56">
        <v>21.57</v>
      </c>
      <c r="BD54" s="71"/>
      <c r="BE54" s="83"/>
      <c r="BF54" s="55"/>
      <c r="BG54" s="55"/>
      <c r="BH54" s="55"/>
      <c r="BI54" s="83"/>
      <c r="BJ54" s="55"/>
      <c r="BK54" s="55"/>
      <c r="BL54" s="81"/>
      <c r="BM54" s="83"/>
      <c r="BN54" s="55"/>
      <c r="BO54" s="55"/>
      <c r="BP54" s="55"/>
      <c r="BQ54" s="71"/>
      <c r="BR54" s="71"/>
      <c r="BS54" s="71"/>
      <c r="BT54" s="71"/>
      <c r="BU54" s="71"/>
      <c r="BV54" s="71"/>
      <c r="BW54" s="71"/>
      <c r="BX54" s="71"/>
      <c r="BY54" s="71"/>
      <c r="BZ54" s="71"/>
      <c r="CA54" s="71"/>
      <c r="CB54" s="71"/>
      <c r="CC54" s="71"/>
      <c r="CD54" s="71"/>
      <c r="CE54" s="71"/>
      <c r="CF54" s="71"/>
      <c r="CG54" s="71"/>
    </row>
    <row r="55" spans="2:85">
      <c r="B55" s="60" t="str">
        <f>Inconel!B37</f>
        <v>ap [mm]</v>
      </c>
      <c r="C55" s="60" t="str">
        <f>Inconel!C37</f>
        <v>Ra [μm]</v>
      </c>
      <c r="D55" s="60" t="str">
        <f>Inconel!D37</f>
        <v>Rz [μm]</v>
      </c>
      <c r="E55" s="60" t="str">
        <f>Inconel!E37</f>
        <v>Rt [μm]</v>
      </c>
      <c r="F55" s="60" t="str">
        <f>Inconel!F37</f>
        <v>Fx [N]</v>
      </c>
      <c r="G55" s="60" t="str">
        <f>Inconel!G37</f>
        <v>Fy [N]</v>
      </c>
      <c r="H55" s="60" t="str">
        <f>Inconel!H37</f>
        <v>Fz [N]</v>
      </c>
      <c r="I55" s="55"/>
      <c r="J55" s="98"/>
      <c r="K55" s="56" t="s">
        <v>9</v>
      </c>
      <c r="L55" s="56">
        <v>10</v>
      </c>
      <c r="M55" s="56">
        <v>353.74</v>
      </c>
      <c r="N55" s="56">
        <v>16.96</v>
      </c>
      <c r="O55" s="56">
        <v>4.79</v>
      </c>
      <c r="P55" s="56">
        <v>326.2</v>
      </c>
      <c r="Q55" s="56">
        <v>334.85</v>
      </c>
      <c r="R55" s="56">
        <v>361.1</v>
      </c>
      <c r="S55" s="56">
        <v>365.95</v>
      </c>
      <c r="T55" s="56">
        <v>373.3</v>
      </c>
      <c r="U55" s="56">
        <v>47.1</v>
      </c>
      <c r="V55" s="56">
        <v>31.1</v>
      </c>
      <c r="X55" s="98"/>
      <c r="Y55" s="56" t="s">
        <v>9</v>
      </c>
      <c r="Z55" s="56">
        <v>10</v>
      </c>
      <c r="AA55" s="56">
        <v>754</v>
      </c>
      <c r="AB55" s="56">
        <v>12.8</v>
      </c>
      <c r="AC55" s="56">
        <v>1.7</v>
      </c>
      <c r="AD55" s="56">
        <v>732.9</v>
      </c>
      <c r="AE55" s="56">
        <v>746.98</v>
      </c>
      <c r="AF55" s="56">
        <v>751.55</v>
      </c>
      <c r="AG55" s="56">
        <v>763.28</v>
      </c>
      <c r="AH55" s="56">
        <v>776.5</v>
      </c>
      <c r="AI55" s="56">
        <v>43.6</v>
      </c>
      <c r="AJ55" s="56">
        <v>16.3</v>
      </c>
      <c r="AL55" s="98"/>
      <c r="AM55" s="56" t="s">
        <v>9</v>
      </c>
      <c r="AN55" s="56">
        <v>10</v>
      </c>
      <c r="AO55" s="56">
        <v>405.14</v>
      </c>
      <c r="AP55" s="56">
        <v>7.26</v>
      </c>
      <c r="AQ55" s="56">
        <v>1.79</v>
      </c>
      <c r="AR55" s="56">
        <v>392.5</v>
      </c>
      <c r="AS55" s="56">
        <v>398.38</v>
      </c>
      <c r="AT55" s="56">
        <v>407.1</v>
      </c>
      <c r="AU55" s="56">
        <v>410.53</v>
      </c>
      <c r="AV55" s="56">
        <v>413.7</v>
      </c>
      <c r="AW55" s="56">
        <v>21.2</v>
      </c>
      <c r="AX55" s="56">
        <v>12.15</v>
      </c>
      <c r="BD55" s="71"/>
      <c r="BE55" s="83"/>
      <c r="BF55" s="55"/>
      <c r="BG55" s="55"/>
      <c r="BH55" s="55"/>
      <c r="BI55" s="83"/>
      <c r="BJ55" s="55"/>
      <c r="BK55" s="55"/>
      <c r="BL55" s="55"/>
      <c r="BM55" s="83"/>
      <c r="BN55" s="55"/>
      <c r="BO55" s="55"/>
      <c r="BP55" s="55"/>
      <c r="BQ55" s="71"/>
      <c r="BR55" s="71"/>
      <c r="BS55" s="71"/>
      <c r="BT55" s="71"/>
      <c r="BU55" s="71"/>
      <c r="BV55" s="71"/>
      <c r="BW55" s="71"/>
      <c r="BX55" s="71"/>
      <c r="BY55" s="71"/>
      <c r="BZ55" s="71"/>
      <c r="CA55" s="71"/>
      <c r="CB55" s="71"/>
      <c r="CC55" s="71"/>
      <c r="CD55" s="71"/>
      <c r="CE55" s="71"/>
      <c r="CF55" s="71"/>
      <c r="CG55" s="71"/>
    </row>
    <row r="56" spans="2:85">
      <c r="B56" s="60">
        <f>Inconel!B38</f>
        <v>0.2</v>
      </c>
      <c r="C56" s="63">
        <f>Inconel!C38</f>
        <v>2.0689000000000002</v>
      </c>
      <c r="D56" s="63">
        <f>Inconel!D38</f>
        <v>9.7630000000000017</v>
      </c>
      <c r="E56" s="63">
        <f>Inconel!E38</f>
        <v>11.186099999999998</v>
      </c>
      <c r="F56" s="63">
        <f>Inconel!F38</f>
        <v>89.33</v>
      </c>
      <c r="G56" s="63">
        <f>Inconel!G38</f>
        <v>216.72000000000003</v>
      </c>
      <c r="H56" s="63">
        <f>Inconel!H38</f>
        <v>1326.4</v>
      </c>
      <c r="I56" s="55"/>
      <c r="J56" s="98"/>
      <c r="K56" s="56" t="s">
        <v>10</v>
      </c>
      <c r="L56" s="56">
        <v>10</v>
      </c>
      <c r="M56" s="56">
        <v>996.5</v>
      </c>
      <c r="N56" s="56">
        <v>46.9</v>
      </c>
      <c r="O56" s="56">
        <v>4.71</v>
      </c>
      <c r="P56" s="56">
        <v>926.7</v>
      </c>
      <c r="Q56" s="56">
        <v>946.6</v>
      </c>
      <c r="R56" s="56">
        <v>1000.6</v>
      </c>
      <c r="S56" s="56">
        <v>1030</v>
      </c>
      <c r="T56" s="56">
        <v>1061</v>
      </c>
      <c r="U56" s="56">
        <v>134.30000000000001</v>
      </c>
      <c r="V56" s="56">
        <v>83.4</v>
      </c>
      <c r="X56" s="98"/>
      <c r="Y56" s="56" t="s">
        <v>10</v>
      </c>
      <c r="Z56" s="56">
        <v>10</v>
      </c>
      <c r="AA56" s="56">
        <v>2527.4</v>
      </c>
      <c r="AB56" s="56">
        <v>56.3</v>
      </c>
      <c r="AC56" s="56">
        <v>2.23</v>
      </c>
      <c r="AD56" s="56">
        <v>2429</v>
      </c>
      <c r="AE56" s="56">
        <v>2478.8000000000002</v>
      </c>
      <c r="AF56" s="56">
        <v>2532</v>
      </c>
      <c r="AG56" s="56">
        <v>2575.3000000000002</v>
      </c>
      <c r="AH56" s="56">
        <v>2607</v>
      </c>
      <c r="AI56" s="56">
        <v>178</v>
      </c>
      <c r="AJ56" s="56">
        <v>96.5</v>
      </c>
      <c r="AL56" s="98"/>
      <c r="AM56" s="56" t="s">
        <v>10</v>
      </c>
      <c r="AN56" s="56">
        <v>10</v>
      </c>
      <c r="AO56" s="56">
        <v>1323.2</v>
      </c>
      <c r="AP56" s="56">
        <v>21.7</v>
      </c>
      <c r="AQ56" s="56">
        <v>1.64</v>
      </c>
      <c r="AR56" s="56">
        <v>1287</v>
      </c>
      <c r="AS56" s="56">
        <v>1302.8</v>
      </c>
      <c r="AT56" s="56">
        <v>1324.5</v>
      </c>
      <c r="AU56" s="56">
        <v>1341.3</v>
      </c>
      <c r="AV56" s="56">
        <v>1355</v>
      </c>
      <c r="AW56" s="56">
        <v>68</v>
      </c>
      <c r="AX56" s="56">
        <v>38.5</v>
      </c>
      <c r="BD56" s="71"/>
      <c r="BE56" s="83"/>
      <c r="BF56" s="55"/>
      <c r="BG56" s="55"/>
      <c r="BH56" s="55"/>
      <c r="BI56" s="83"/>
      <c r="BJ56" s="55"/>
      <c r="BK56" s="55"/>
      <c r="BL56" s="55"/>
      <c r="BM56" s="83"/>
      <c r="BN56" s="55"/>
      <c r="BO56" s="55"/>
      <c r="BP56" s="55"/>
      <c r="BQ56" s="71"/>
      <c r="BR56" s="71"/>
      <c r="BS56" s="71"/>
      <c r="BT56" s="71"/>
      <c r="BU56" s="71"/>
      <c r="BV56" s="71"/>
      <c r="BW56" s="71"/>
      <c r="BX56" s="71"/>
      <c r="BY56" s="71"/>
      <c r="BZ56" s="71"/>
      <c r="CA56" s="71"/>
      <c r="CB56" s="71"/>
      <c r="CC56" s="71"/>
      <c r="CD56" s="71"/>
      <c r="CE56" s="71"/>
      <c r="CF56" s="71"/>
      <c r="CG56" s="71"/>
    </row>
    <row r="57" spans="2:85">
      <c r="B57" s="60">
        <f>Inconel!B39</f>
        <v>0.4</v>
      </c>
      <c r="C57" s="63">
        <f>Inconel!C39</f>
        <v>1.7302999999999997</v>
      </c>
      <c r="D57" s="63">
        <f>Inconel!D39</f>
        <v>8.7028999999999996</v>
      </c>
      <c r="E57" s="63">
        <f>Inconel!E39</f>
        <v>9.7938999999999989</v>
      </c>
      <c r="F57" s="63">
        <f>Inconel!F39</f>
        <v>281.65999999999997</v>
      </c>
      <c r="G57" s="63">
        <f>Inconel!G39</f>
        <v>403.88</v>
      </c>
      <c r="H57" s="63">
        <f>Inconel!H39</f>
        <v>2049.4</v>
      </c>
      <c r="I57" s="55"/>
      <c r="J57" s="104" t="s">
        <v>56</v>
      </c>
      <c r="K57" s="62" t="s">
        <v>6</v>
      </c>
      <c r="L57" s="62">
        <v>10</v>
      </c>
      <c r="M57" s="62">
        <v>1.08</v>
      </c>
      <c r="N57" s="62">
        <v>0.1147</v>
      </c>
      <c r="O57" s="62">
        <v>10.61</v>
      </c>
      <c r="P57" s="62">
        <v>0.91</v>
      </c>
      <c r="Q57" s="62">
        <v>0.99</v>
      </c>
      <c r="R57" s="62">
        <v>1.06</v>
      </c>
      <c r="S57" s="62">
        <v>1.2</v>
      </c>
      <c r="T57" s="62">
        <v>1.25</v>
      </c>
      <c r="U57" s="62">
        <v>0.34699999999999998</v>
      </c>
      <c r="V57" s="62">
        <v>0.21</v>
      </c>
      <c r="X57" s="104" t="s">
        <v>56</v>
      </c>
      <c r="Y57" s="62" t="s">
        <v>6</v>
      </c>
      <c r="Z57" s="62">
        <v>10</v>
      </c>
      <c r="AA57" s="62">
        <v>2.92</v>
      </c>
      <c r="AB57" s="62">
        <v>0.60399999999999998</v>
      </c>
      <c r="AC57" s="62">
        <v>20.71</v>
      </c>
      <c r="AD57" s="62">
        <v>1.53</v>
      </c>
      <c r="AE57" s="62">
        <v>2.7</v>
      </c>
      <c r="AF57" s="62">
        <v>3.01</v>
      </c>
      <c r="AG57" s="62">
        <v>3.31</v>
      </c>
      <c r="AH57" s="62">
        <v>3.6</v>
      </c>
      <c r="AI57" s="62">
        <v>2.0720000000000001</v>
      </c>
      <c r="AJ57" s="62">
        <v>0.61799999999999999</v>
      </c>
      <c r="AL57" s="104" t="s">
        <v>56</v>
      </c>
      <c r="AM57" s="62" t="s">
        <v>6</v>
      </c>
      <c r="AN57" s="62">
        <v>10</v>
      </c>
      <c r="AO57" s="62">
        <v>1.73</v>
      </c>
      <c r="AP57" s="62">
        <v>0.497</v>
      </c>
      <c r="AQ57" s="62">
        <v>28.75</v>
      </c>
      <c r="AR57" s="62">
        <v>0.93</v>
      </c>
      <c r="AS57" s="62">
        <v>1.4</v>
      </c>
      <c r="AT57" s="62">
        <v>1.64</v>
      </c>
      <c r="AU57" s="62">
        <v>2.14</v>
      </c>
      <c r="AV57" s="62">
        <v>2.5499999999999998</v>
      </c>
      <c r="AW57" s="62">
        <v>1.6240000000000001</v>
      </c>
      <c r="AX57" s="62">
        <v>0.73699999999999999</v>
      </c>
      <c r="BD57" s="71"/>
      <c r="BE57" s="83"/>
      <c r="BF57" s="55"/>
      <c r="BG57" s="55"/>
      <c r="BH57" s="55"/>
      <c r="BI57" s="83"/>
      <c r="BJ57" s="55"/>
      <c r="BK57" s="55"/>
      <c r="BL57" s="81"/>
      <c r="BM57" s="83"/>
      <c r="BN57" s="55"/>
      <c r="BO57" s="55"/>
      <c r="BP57" s="55"/>
      <c r="BQ57" s="71"/>
      <c r="BR57" s="71"/>
      <c r="BS57" s="71"/>
      <c r="BT57" s="71"/>
      <c r="BU57" s="71"/>
      <c r="BV57" s="71"/>
      <c r="BW57" s="71"/>
      <c r="BX57" s="71"/>
      <c r="BY57" s="71"/>
      <c r="BZ57" s="71"/>
      <c r="CA57" s="71"/>
      <c r="CB57" s="71"/>
      <c r="CC57" s="71"/>
      <c r="CD57" s="71"/>
      <c r="CE57" s="71"/>
      <c r="CF57" s="71"/>
      <c r="CG57" s="71"/>
    </row>
    <row r="58" spans="2:85">
      <c r="B58" s="60">
        <f>Inconel!B40</f>
        <v>0.6</v>
      </c>
      <c r="C58" s="63">
        <f>Inconel!C40</f>
        <v>0.94259999999999999</v>
      </c>
      <c r="D58" s="63">
        <f>Inconel!D40</f>
        <v>5.2766000000000002</v>
      </c>
      <c r="E58" s="63">
        <f>Inconel!E40</f>
        <v>6.3268000000000004</v>
      </c>
      <c r="F58" s="63">
        <f>Inconel!F40</f>
        <v>296.54000000000002</v>
      </c>
      <c r="G58" s="63">
        <f>Inconel!G40</f>
        <v>405.14</v>
      </c>
      <c r="H58" s="63">
        <f>Inconel!H40</f>
        <v>1323.2</v>
      </c>
      <c r="I58" s="64"/>
      <c r="J58" s="104"/>
      <c r="K58" s="62" t="s">
        <v>5</v>
      </c>
      <c r="L58" s="62">
        <v>10</v>
      </c>
      <c r="M58" s="62">
        <v>6.76</v>
      </c>
      <c r="N58" s="62">
        <v>1.46</v>
      </c>
      <c r="O58" s="62">
        <v>21.62</v>
      </c>
      <c r="P58" s="62">
        <v>4.54</v>
      </c>
      <c r="Q58" s="62">
        <v>5.52</v>
      </c>
      <c r="R58" s="62">
        <v>6.89</v>
      </c>
      <c r="S58" s="62">
        <v>7.82</v>
      </c>
      <c r="T58" s="62">
        <v>9.2799999999999994</v>
      </c>
      <c r="U58" s="62">
        <v>4.7450000000000001</v>
      </c>
      <c r="V58" s="62">
        <v>2.298</v>
      </c>
      <c r="X58" s="104"/>
      <c r="Y58" s="62" t="s">
        <v>5</v>
      </c>
      <c r="Z58" s="62">
        <v>10</v>
      </c>
      <c r="AA58" s="62">
        <v>10.86</v>
      </c>
      <c r="AB58" s="62">
        <v>1.25</v>
      </c>
      <c r="AC58" s="62">
        <v>11.51</v>
      </c>
      <c r="AD58" s="62">
        <v>8.93</v>
      </c>
      <c r="AE58" s="62">
        <v>9.85</v>
      </c>
      <c r="AF58" s="62">
        <v>10.9</v>
      </c>
      <c r="AG58" s="62">
        <v>11.47</v>
      </c>
      <c r="AH58" s="62">
        <v>13.27</v>
      </c>
      <c r="AI58" s="62">
        <v>4.3380000000000001</v>
      </c>
      <c r="AJ58" s="62">
        <v>1.62</v>
      </c>
      <c r="AL58" s="104"/>
      <c r="AM58" s="62" t="s">
        <v>5</v>
      </c>
      <c r="AN58" s="62">
        <v>10</v>
      </c>
      <c r="AO58" s="62">
        <v>8.6999999999999993</v>
      </c>
      <c r="AP58" s="62">
        <v>1.605</v>
      </c>
      <c r="AQ58" s="62">
        <v>18.440000000000001</v>
      </c>
      <c r="AR58" s="62">
        <v>5.9</v>
      </c>
      <c r="AS58" s="62">
        <v>7.85</v>
      </c>
      <c r="AT58" s="62">
        <v>9.08</v>
      </c>
      <c r="AU58" s="62">
        <v>9.8800000000000008</v>
      </c>
      <c r="AV58" s="62">
        <v>10.61</v>
      </c>
      <c r="AW58" s="62">
        <v>4.7110000000000003</v>
      </c>
      <c r="AX58" s="62">
        <v>2.0289999999999999</v>
      </c>
      <c r="BD58" s="71"/>
      <c r="BE58" s="83"/>
      <c r="BF58" s="55"/>
      <c r="BG58" s="55"/>
      <c r="BH58" s="55"/>
      <c r="BI58" s="83"/>
      <c r="BJ58" s="55"/>
      <c r="BK58" s="55"/>
      <c r="BL58" s="55"/>
      <c r="BM58" s="83"/>
      <c r="BN58" s="55"/>
      <c r="BO58" s="55"/>
      <c r="BP58" s="55"/>
      <c r="BQ58" s="71"/>
      <c r="BR58" s="71"/>
      <c r="BS58" s="71"/>
      <c r="BT58" s="71"/>
      <c r="BU58" s="71"/>
      <c r="BV58" s="71"/>
      <c r="BW58" s="71"/>
      <c r="BX58" s="71"/>
      <c r="BY58" s="71"/>
      <c r="BZ58" s="71"/>
      <c r="CA58" s="71"/>
      <c r="CB58" s="71"/>
      <c r="CC58" s="71"/>
      <c r="CD58" s="71"/>
      <c r="CE58" s="71"/>
      <c r="CF58" s="71"/>
      <c r="CG58" s="71"/>
    </row>
    <row r="59" spans="2:85">
      <c r="B59" s="60">
        <f>Inconel!B41</f>
        <v>0.8</v>
      </c>
      <c r="C59" s="63">
        <f>Inconel!C41</f>
        <v>1.6375</v>
      </c>
      <c r="D59" s="63">
        <f>Inconel!D41</f>
        <v>8.1807999999999996</v>
      </c>
      <c r="E59" s="63">
        <f>Inconel!E41</f>
        <v>9.4130000000000003</v>
      </c>
      <c r="F59" s="63">
        <f>Inconel!F41</f>
        <v>658.49</v>
      </c>
      <c r="G59" s="63">
        <f>Inconel!G41</f>
        <v>720.00000000000011</v>
      </c>
      <c r="H59" s="63">
        <f>Inconel!H41</f>
        <v>3241</v>
      </c>
      <c r="I59" s="64"/>
      <c r="J59" s="104"/>
      <c r="K59" s="62" t="s">
        <v>7</v>
      </c>
      <c r="L59" s="62">
        <v>10</v>
      </c>
      <c r="M59" s="62">
        <v>10.33</v>
      </c>
      <c r="N59" s="62">
        <v>3.35</v>
      </c>
      <c r="O59" s="62">
        <v>32.43</v>
      </c>
      <c r="P59" s="62">
        <v>6.14</v>
      </c>
      <c r="Q59" s="62">
        <v>7.66</v>
      </c>
      <c r="R59" s="62">
        <v>9.4600000000000009</v>
      </c>
      <c r="S59" s="62">
        <v>12.91</v>
      </c>
      <c r="T59" s="62">
        <v>15.99</v>
      </c>
      <c r="U59" s="62">
        <v>9.85</v>
      </c>
      <c r="V59" s="62">
        <v>5.25</v>
      </c>
      <c r="X59" s="104"/>
      <c r="Y59" s="62" t="s">
        <v>7</v>
      </c>
      <c r="Z59" s="62">
        <v>10</v>
      </c>
      <c r="AA59" s="62">
        <v>12.71</v>
      </c>
      <c r="AB59" s="62">
        <v>1.863</v>
      </c>
      <c r="AC59" s="62">
        <v>14.65</v>
      </c>
      <c r="AD59" s="62">
        <v>10.23</v>
      </c>
      <c r="AE59" s="62">
        <v>11.15</v>
      </c>
      <c r="AF59" s="62">
        <v>12.55</v>
      </c>
      <c r="AG59" s="62">
        <v>14.05</v>
      </c>
      <c r="AH59" s="62">
        <v>16.45</v>
      </c>
      <c r="AI59" s="62">
        <v>6.2229999999999999</v>
      </c>
      <c r="AJ59" s="62">
        <v>2.8980000000000001</v>
      </c>
      <c r="AL59" s="104"/>
      <c r="AM59" s="62" t="s">
        <v>7</v>
      </c>
      <c r="AN59" s="62">
        <v>10</v>
      </c>
      <c r="AO59" s="62">
        <v>9.7899999999999991</v>
      </c>
      <c r="AP59" s="62">
        <v>1.504</v>
      </c>
      <c r="AQ59" s="62">
        <v>15.36</v>
      </c>
      <c r="AR59" s="62">
        <v>6.54</v>
      </c>
      <c r="AS59" s="62">
        <v>9.06</v>
      </c>
      <c r="AT59" s="62">
        <v>10.47</v>
      </c>
      <c r="AU59" s="62">
        <v>10.86</v>
      </c>
      <c r="AV59" s="62">
        <v>11.13</v>
      </c>
      <c r="AW59" s="62">
        <v>4.5979999999999999</v>
      </c>
      <c r="AX59" s="62">
        <v>1.804</v>
      </c>
      <c r="BD59" s="71"/>
      <c r="BE59" s="83"/>
      <c r="BF59" s="55"/>
      <c r="BG59" s="55"/>
      <c r="BH59" s="55"/>
      <c r="BI59" s="83"/>
      <c r="BJ59" s="55"/>
      <c r="BK59" s="55"/>
      <c r="BL59" s="55"/>
      <c r="BM59" s="83"/>
      <c r="BN59" s="55"/>
      <c r="BO59" s="55"/>
      <c r="BP59" s="55"/>
      <c r="BQ59" s="71"/>
      <c r="BR59" s="71"/>
      <c r="BS59" s="71"/>
      <c r="BT59" s="71"/>
      <c r="BU59" s="71"/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1"/>
    </row>
    <row r="60" spans="2:85">
      <c r="B60" s="60">
        <f>Inconel!B42</f>
        <v>1</v>
      </c>
      <c r="C60" s="63">
        <f>Inconel!C42</f>
        <v>1.4358999999999997</v>
      </c>
      <c r="D60" s="63">
        <f>Inconel!D42</f>
        <v>6.7</v>
      </c>
      <c r="E60" s="63">
        <f>Inconel!E42</f>
        <v>7.5907</v>
      </c>
      <c r="F60" s="63">
        <f>Inconel!F42</f>
        <v>804.05</v>
      </c>
      <c r="G60" s="63">
        <f>Inconel!G42</f>
        <v>867.99</v>
      </c>
      <c r="H60" s="63">
        <f>Inconel!H42</f>
        <v>3331.4</v>
      </c>
      <c r="I60" s="64"/>
      <c r="J60" s="104"/>
      <c r="K60" s="62" t="s">
        <v>8</v>
      </c>
      <c r="L60" s="62">
        <v>10</v>
      </c>
      <c r="M60" s="62">
        <v>35.25</v>
      </c>
      <c r="N60" s="62">
        <v>20.03</v>
      </c>
      <c r="O60" s="62">
        <v>56.83</v>
      </c>
      <c r="P60" s="62">
        <v>16.47</v>
      </c>
      <c r="Q60" s="62">
        <v>18.18</v>
      </c>
      <c r="R60" s="62">
        <v>28.64</v>
      </c>
      <c r="S60" s="62">
        <v>50.29</v>
      </c>
      <c r="T60" s="62">
        <v>76.290000000000006</v>
      </c>
      <c r="U60" s="62">
        <v>59.82</v>
      </c>
      <c r="V60" s="62">
        <v>32.11</v>
      </c>
      <c r="X60" s="104"/>
      <c r="Y60" s="62" t="s">
        <v>8</v>
      </c>
      <c r="Z60" s="62">
        <v>10</v>
      </c>
      <c r="AA60" s="62">
        <v>166.5</v>
      </c>
      <c r="AB60" s="62">
        <v>25.29</v>
      </c>
      <c r="AC60" s="62">
        <v>15.19</v>
      </c>
      <c r="AD60" s="62">
        <v>142.19999999999999</v>
      </c>
      <c r="AE60" s="62">
        <v>148.18</v>
      </c>
      <c r="AF60" s="62">
        <v>152.4</v>
      </c>
      <c r="AG60" s="62">
        <v>194.7</v>
      </c>
      <c r="AH60" s="62">
        <v>206.6</v>
      </c>
      <c r="AI60" s="62">
        <v>64.400000000000006</v>
      </c>
      <c r="AJ60" s="62">
        <v>46.52</v>
      </c>
      <c r="AL60" s="104"/>
      <c r="AM60" s="62" t="s">
        <v>8</v>
      </c>
      <c r="AN60" s="62">
        <v>10</v>
      </c>
      <c r="AO60" s="62">
        <v>281.66000000000003</v>
      </c>
      <c r="AP60" s="62">
        <v>13.83</v>
      </c>
      <c r="AQ60" s="62">
        <v>4.91</v>
      </c>
      <c r="AR60" s="62">
        <v>267.39999999999998</v>
      </c>
      <c r="AS60" s="62">
        <v>269.18</v>
      </c>
      <c r="AT60" s="62">
        <v>277.85000000000002</v>
      </c>
      <c r="AU60" s="62">
        <v>297.18</v>
      </c>
      <c r="AV60" s="62">
        <v>300.3</v>
      </c>
      <c r="AW60" s="62">
        <v>32.9</v>
      </c>
      <c r="AX60" s="62">
        <v>28</v>
      </c>
      <c r="BD60" s="71"/>
      <c r="BE60" s="83"/>
      <c r="BF60" s="55"/>
      <c r="BG60" s="55"/>
      <c r="BH60" s="55"/>
      <c r="BI60" s="83"/>
      <c r="BJ60" s="55"/>
      <c r="BK60" s="55"/>
      <c r="BL60" s="55"/>
      <c r="BM60" s="83"/>
      <c r="BN60" s="55"/>
      <c r="BO60" s="55"/>
      <c r="BP60" s="55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  <c r="CC60" s="71"/>
      <c r="CD60" s="71"/>
      <c r="CE60" s="71"/>
      <c r="CF60" s="71"/>
      <c r="CG60" s="71"/>
    </row>
    <row r="61" spans="2:85">
      <c r="B61" s="55"/>
      <c r="C61" s="55"/>
      <c r="D61" s="55"/>
      <c r="E61" s="55"/>
      <c r="F61" s="55"/>
      <c r="G61" s="55"/>
      <c r="H61" s="55"/>
      <c r="I61" s="64"/>
      <c r="J61" s="104"/>
      <c r="K61" s="62" t="s">
        <v>9</v>
      </c>
      <c r="L61" s="62">
        <v>10</v>
      </c>
      <c r="M61" s="62">
        <v>259.32</v>
      </c>
      <c r="N61" s="62">
        <v>12.16</v>
      </c>
      <c r="O61" s="62">
        <v>4.6900000000000004</v>
      </c>
      <c r="P61" s="62">
        <v>233.5</v>
      </c>
      <c r="Q61" s="62">
        <v>250.15</v>
      </c>
      <c r="R61" s="62">
        <v>264.8</v>
      </c>
      <c r="S61" s="62">
        <v>267.45</v>
      </c>
      <c r="T61" s="62">
        <v>269.7</v>
      </c>
      <c r="U61" s="62">
        <v>36.200000000000003</v>
      </c>
      <c r="V61" s="62">
        <v>17.3</v>
      </c>
      <c r="X61" s="104"/>
      <c r="Y61" s="62" t="s">
        <v>9</v>
      </c>
      <c r="Z61" s="62">
        <v>10</v>
      </c>
      <c r="AA61" s="62">
        <v>567.45000000000005</v>
      </c>
      <c r="AB61" s="62">
        <v>7.64</v>
      </c>
      <c r="AC61" s="62">
        <v>1.35</v>
      </c>
      <c r="AD61" s="62">
        <v>559.29999999999995</v>
      </c>
      <c r="AE61" s="62">
        <v>560.83000000000004</v>
      </c>
      <c r="AF61" s="62">
        <v>565.20000000000005</v>
      </c>
      <c r="AG61" s="62">
        <v>573.1</v>
      </c>
      <c r="AH61" s="62">
        <v>580.29999999999995</v>
      </c>
      <c r="AI61" s="62">
        <v>21</v>
      </c>
      <c r="AJ61" s="62">
        <v>12.27</v>
      </c>
      <c r="AL61" s="104"/>
      <c r="AM61" s="62" t="s">
        <v>9</v>
      </c>
      <c r="AN61" s="62">
        <v>10</v>
      </c>
      <c r="AO61" s="62">
        <v>403.88</v>
      </c>
      <c r="AP61" s="62">
        <v>17.25</v>
      </c>
      <c r="AQ61" s="62">
        <v>4.2699999999999996</v>
      </c>
      <c r="AR61" s="62">
        <v>383.4</v>
      </c>
      <c r="AS61" s="62">
        <v>388.28</v>
      </c>
      <c r="AT61" s="62">
        <v>400.6</v>
      </c>
      <c r="AU61" s="62">
        <v>418.35</v>
      </c>
      <c r="AV61" s="62">
        <v>435.5</v>
      </c>
      <c r="AW61" s="62">
        <v>52.1</v>
      </c>
      <c r="AX61" s="62">
        <v>30.07</v>
      </c>
      <c r="BD61" s="71"/>
      <c r="BE61" s="83"/>
      <c r="BF61" s="55"/>
      <c r="BG61" s="55"/>
      <c r="BH61" s="55"/>
      <c r="BI61" s="83"/>
      <c r="BJ61" s="55"/>
      <c r="BK61" s="55"/>
      <c r="BL61" s="55"/>
      <c r="BM61" s="83"/>
      <c r="BN61" s="55"/>
      <c r="BO61" s="55"/>
      <c r="BP61" s="55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/>
    </row>
    <row r="62" spans="2:85">
      <c r="I62" s="64"/>
      <c r="J62" s="104"/>
      <c r="K62" s="62" t="s">
        <v>10</v>
      </c>
      <c r="L62" s="62">
        <v>10</v>
      </c>
      <c r="M62" s="62">
        <v>821.8</v>
      </c>
      <c r="N62" s="62">
        <v>35.4</v>
      </c>
      <c r="O62" s="62">
        <v>4.3099999999999996</v>
      </c>
      <c r="P62" s="62">
        <v>747.1</v>
      </c>
      <c r="Q62" s="62">
        <v>801.9</v>
      </c>
      <c r="R62" s="62">
        <v>834.2</v>
      </c>
      <c r="S62" s="62">
        <v>847.4</v>
      </c>
      <c r="T62" s="62">
        <v>859.5</v>
      </c>
      <c r="U62" s="62">
        <v>112.4</v>
      </c>
      <c r="V62" s="62">
        <v>45.6</v>
      </c>
      <c r="X62" s="104"/>
      <c r="Y62" s="62" t="s">
        <v>10</v>
      </c>
      <c r="Z62" s="62">
        <v>10</v>
      </c>
      <c r="AA62" s="62">
        <v>2003.8</v>
      </c>
      <c r="AB62" s="62">
        <v>63.3</v>
      </c>
      <c r="AC62" s="62">
        <v>3.16</v>
      </c>
      <c r="AD62" s="62">
        <v>1918</v>
      </c>
      <c r="AE62" s="62">
        <v>1948.8</v>
      </c>
      <c r="AF62" s="62">
        <v>2003</v>
      </c>
      <c r="AG62" s="62">
        <v>2060</v>
      </c>
      <c r="AH62" s="62">
        <v>2095</v>
      </c>
      <c r="AI62" s="62">
        <v>177</v>
      </c>
      <c r="AJ62" s="62">
        <v>111.3</v>
      </c>
      <c r="AL62" s="104"/>
      <c r="AM62" s="62" t="s">
        <v>10</v>
      </c>
      <c r="AN62" s="62">
        <v>10</v>
      </c>
      <c r="AO62" s="62">
        <v>2049.4</v>
      </c>
      <c r="AP62" s="62">
        <v>76.900000000000006</v>
      </c>
      <c r="AQ62" s="62">
        <v>3.75</v>
      </c>
      <c r="AR62" s="62">
        <v>1890</v>
      </c>
      <c r="AS62" s="62">
        <v>2002</v>
      </c>
      <c r="AT62" s="62">
        <v>2055</v>
      </c>
      <c r="AU62" s="62">
        <v>2116.3000000000002</v>
      </c>
      <c r="AV62" s="62">
        <v>2128</v>
      </c>
      <c r="AW62" s="62">
        <v>238</v>
      </c>
      <c r="AX62" s="62">
        <v>114.3</v>
      </c>
      <c r="BD62" s="71"/>
      <c r="BE62" s="83"/>
      <c r="BF62" s="55"/>
      <c r="BG62" s="55"/>
      <c r="BH62" s="55"/>
      <c r="BI62" s="83"/>
      <c r="BJ62" s="55"/>
      <c r="BK62" s="55"/>
      <c r="BL62" s="81"/>
      <c r="BM62" s="83"/>
      <c r="BN62" s="55"/>
      <c r="BO62" s="55"/>
      <c r="BP62" s="55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  <c r="CC62" s="71"/>
      <c r="CD62" s="71"/>
      <c r="CE62" s="71"/>
      <c r="CF62" s="71"/>
      <c r="CG62" s="71"/>
    </row>
    <row r="63" spans="2:85">
      <c r="J63" s="98" t="s">
        <v>58</v>
      </c>
      <c r="K63" s="56" t="s">
        <v>6</v>
      </c>
      <c r="L63" s="56">
        <v>10</v>
      </c>
      <c r="M63" s="56">
        <v>1.19</v>
      </c>
      <c r="N63" s="56">
        <v>0.39400000000000002</v>
      </c>
      <c r="O63" s="56">
        <v>33.11</v>
      </c>
      <c r="P63" s="56">
        <v>0.6</v>
      </c>
      <c r="Q63" s="56">
        <v>0.85</v>
      </c>
      <c r="R63" s="56">
        <v>1.27</v>
      </c>
      <c r="S63" s="56">
        <v>1.5</v>
      </c>
      <c r="T63" s="56">
        <v>1.8</v>
      </c>
      <c r="U63" s="56">
        <v>1.2010000000000001</v>
      </c>
      <c r="V63" s="56">
        <v>0.64600000000000002</v>
      </c>
      <c r="X63" s="98" t="s">
        <v>58</v>
      </c>
      <c r="Y63" s="56" t="s">
        <v>6</v>
      </c>
      <c r="Z63" s="56">
        <v>10</v>
      </c>
      <c r="AA63" s="56">
        <v>1.87</v>
      </c>
      <c r="AB63" s="56">
        <v>0.33900000000000002</v>
      </c>
      <c r="AC63" s="56">
        <v>18.100000000000001</v>
      </c>
      <c r="AD63" s="56">
        <v>1.27</v>
      </c>
      <c r="AE63" s="56">
        <v>1.65</v>
      </c>
      <c r="AF63" s="56">
        <v>1.97</v>
      </c>
      <c r="AG63" s="56">
        <v>2.14</v>
      </c>
      <c r="AH63" s="56">
        <v>2.2400000000000002</v>
      </c>
      <c r="AI63" s="56">
        <v>0.97399999999999998</v>
      </c>
      <c r="AJ63" s="56">
        <v>0.49</v>
      </c>
      <c r="AL63" s="98" t="s">
        <v>58</v>
      </c>
      <c r="AM63" s="56" t="s">
        <v>6</v>
      </c>
      <c r="AN63" s="56">
        <v>10</v>
      </c>
      <c r="AO63" s="56">
        <v>2.0699999999999998</v>
      </c>
      <c r="AP63" s="56">
        <v>0.56000000000000005</v>
      </c>
      <c r="AQ63" s="56">
        <v>27.07</v>
      </c>
      <c r="AR63" s="56">
        <v>1.1100000000000001</v>
      </c>
      <c r="AS63" s="56">
        <v>1.5</v>
      </c>
      <c r="AT63" s="56">
        <v>2.16</v>
      </c>
      <c r="AU63" s="56">
        <v>2.46</v>
      </c>
      <c r="AV63" s="56">
        <v>2.81</v>
      </c>
      <c r="AW63" s="56">
        <v>1.698</v>
      </c>
      <c r="AX63" s="56">
        <v>0.95599999999999996</v>
      </c>
      <c r="BD63" s="71"/>
      <c r="BE63" s="83"/>
      <c r="BF63" s="55"/>
      <c r="BG63" s="55"/>
      <c r="BH63" s="55"/>
      <c r="BI63" s="83"/>
      <c r="BJ63" s="55"/>
      <c r="BK63" s="55"/>
      <c r="BL63" s="64"/>
      <c r="BM63" s="83"/>
      <c r="BN63" s="55"/>
      <c r="BO63" s="55"/>
      <c r="BP63" s="55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  <c r="CC63" s="71"/>
      <c r="CD63" s="71"/>
      <c r="CE63" s="71"/>
      <c r="CF63" s="71"/>
      <c r="CG63" s="71"/>
    </row>
    <row r="64" spans="2:85">
      <c r="J64" s="98"/>
      <c r="K64" s="56" t="s">
        <v>5</v>
      </c>
      <c r="L64" s="56">
        <v>10</v>
      </c>
      <c r="M64" s="56">
        <v>6.4</v>
      </c>
      <c r="N64" s="56">
        <v>1.3740000000000001</v>
      </c>
      <c r="O64" s="56">
        <v>21.46</v>
      </c>
      <c r="P64" s="56">
        <v>4.6399999999999997</v>
      </c>
      <c r="Q64" s="56">
        <v>5.03</v>
      </c>
      <c r="R64" s="56">
        <v>6.36</v>
      </c>
      <c r="S64" s="56">
        <v>7.81</v>
      </c>
      <c r="T64" s="56">
        <v>8.18</v>
      </c>
      <c r="U64" s="56">
        <v>3.5369999999999999</v>
      </c>
      <c r="V64" s="56">
        <v>2.79</v>
      </c>
      <c r="X64" s="98"/>
      <c r="Y64" s="56" t="s">
        <v>5</v>
      </c>
      <c r="Z64" s="56">
        <v>10</v>
      </c>
      <c r="AA64" s="56">
        <v>9.2200000000000006</v>
      </c>
      <c r="AB64" s="56">
        <v>0.91600000000000004</v>
      </c>
      <c r="AC64" s="56">
        <v>9.93</v>
      </c>
      <c r="AD64" s="56">
        <v>7.59</v>
      </c>
      <c r="AE64" s="56">
        <v>8.6</v>
      </c>
      <c r="AF64" s="56">
        <v>9.15</v>
      </c>
      <c r="AG64" s="56">
        <v>10</v>
      </c>
      <c r="AH64" s="56">
        <v>10.58</v>
      </c>
      <c r="AI64" s="56">
        <v>2.9940000000000002</v>
      </c>
      <c r="AJ64" s="56">
        <v>1.4079999999999999</v>
      </c>
      <c r="AL64" s="98"/>
      <c r="AM64" s="56" t="s">
        <v>5</v>
      </c>
      <c r="AN64" s="56">
        <v>10</v>
      </c>
      <c r="AO64" s="56">
        <v>9.76</v>
      </c>
      <c r="AP64" s="56">
        <v>0.97199999999999998</v>
      </c>
      <c r="AQ64" s="56">
        <v>9.9600000000000009</v>
      </c>
      <c r="AR64" s="56">
        <v>8.2100000000000009</v>
      </c>
      <c r="AS64" s="56">
        <v>8.9499999999999993</v>
      </c>
      <c r="AT64" s="56">
        <v>9.7899999999999991</v>
      </c>
      <c r="AU64" s="56">
        <v>10.64</v>
      </c>
      <c r="AV64" s="56">
        <v>11.11</v>
      </c>
      <c r="AW64" s="56">
        <v>2.9089999999999998</v>
      </c>
      <c r="AX64" s="56">
        <v>1.6859999999999999</v>
      </c>
      <c r="BD64" s="71"/>
      <c r="BE64" s="83"/>
      <c r="BF64" s="55"/>
      <c r="BG64" s="55"/>
      <c r="BH64" s="55"/>
      <c r="BI64" s="83"/>
      <c r="BJ64" s="55"/>
      <c r="BK64" s="55"/>
      <c r="BL64" s="55"/>
      <c r="BM64" s="83"/>
      <c r="BN64" s="55"/>
      <c r="BO64" s="55"/>
      <c r="BP64" s="55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  <c r="CC64" s="71"/>
      <c r="CD64" s="71"/>
      <c r="CE64" s="71"/>
      <c r="CF64" s="71"/>
      <c r="CG64" s="71"/>
    </row>
    <row r="65" spans="2:85">
      <c r="J65" s="98"/>
      <c r="K65" s="56" t="s">
        <v>7</v>
      </c>
      <c r="L65" s="56">
        <v>10</v>
      </c>
      <c r="M65" s="56">
        <v>8.33</v>
      </c>
      <c r="N65" s="56">
        <v>2.0569999999999999</v>
      </c>
      <c r="O65" s="56">
        <v>24.71</v>
      </c>
      <c r="P65" s="56">
        <v>5.32</v>
      </c>
      <c r="Q65" s="56">
        <v>6.64</v>
      </c>
      <c r="R65" s="56">
        <v>8.1199999999999992</v>
      </c>
      <c r="S65" s="56">
        <v>10.28</v>
      </c>
      <c r="T65" s="56">
        <v>11.17</v>
      </c>
      <c r="U65" s="56">
        <v>5.851</v>
      </c>
      <c r="V65" s="56">
        <v>3.637</v>
      </c>
      <c r="X65" s="98"/>
      <c r="Y65" s="56" t="s">
        <v>7</v>
      </c>
      <c r="Z65" s="56">
        <v>10</v>
      </c>
      <c r="AA65" s="56">
        <v>10.98</v>
      </c>
      <c r="AB65" s="56">
        <v>1.8089999999999999</v>
      </c>
      <c r="AC65" s="56">
        <v>16.48</v>
      </c>
      <c r="AD65" s="56">
        <v>8</v>
      </c>
      <c r="AE65" s="56">
        <v>9.57</v>
      </c>
      <c r="AF65" s="56">
        <v>11.19</v>
      </c>
      <c r="AG65" s="56">
        <v>11.77</v>
      </c>
      <c r="AH65" s="56">
        <v>14.62</v>
      </c>
      <c r="AI65" s="56">
        <v>6.6219999999999999</v>
      </c>
      <c r="AJ65" s="56">
        <v>2.2080000000000002</v>
      </c>
      <c r="AL65" s="98"/>
      <c r="AM65" s="56" t="s">
        <v>7</v>
      </c>
      <c r="AN65" s="56">
        <v>10</v>
      </c>
      <c r="AO65" s="56">
        <v>11.19</v>
      </c>
      <c r="AP65" s="56">
        <v>1.788</v>
      </c>
      <c r="AQ65" s="56">
        <v>15.99</v>
      </c>
      <c r="AR65" s="56">
        <v>7.44</v>
      </c>
      <c r="AS65" s="56">
        <v>9.74</v>
      </c>
      <c r="AT65" s="56">
        <v>11.57</v>
      </c>
      <c r="AU65" s="56">
        <v>12.86</v>
      </c>
      <c r="AV65" s="56">
        <v>13.12</v>
      </c>
      <c r="AW65" s="56">
        <v>5.6790000000000003</v>
      </c>
      <c r="AX65" s="56">
        <v>3.1230000000000002</v>
      </c>
      <c r="BD65" s="71"/>
      <c r="BE65" s="83"/>
      <c r="BF65" s="55"/>
      <c r="BG65" s="55"/>
      <c r="BH65" s="55"/>
      <c r="BI65" s="83"/>
      <c r="BJ65" s="55"/>
      <c r="BK65" s="55"/>
      <c r="BL65" s="55"/>
      <c r="BM65" s="83"/>
      <c r="BN65" s="55"/>
      <c r="BO65" s="55"/>
      <c r="BP65" s="55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71"/>
      <c r="CG65" s="71"/>
    </row>
    <row r="66" spans="2:85">
      <c r="J66" s="98"/>
      <c r="K66" s="56" t="s">
        <v>8</v>
      </c>
      <c r="L66" s="56">
        <v>10</v>
      </c>
      <c r="M66" s="56">
        <v>12.94</v>
      </c>
      <c r="N66" s="56">
        <v>8.7100000000000009</v>
      </c>
      <c r="O66" s="56">
        <v>67.31</v>
      </c>
      <c r="P66" s="56">
        <v>5.76</v>
      </c>
      <c r="Q66" s="56">
        <v>6.68</v>
      </c>
      <c r="R66" s="56">
        <v>9.6300000000000008</v>
      </c>
      <c r="S66" s="56">
        <v>18.55</v>
      </c>
      <c r="T66" s="56">
        <v>32.69</v>
      </c>
      <c r="U66" s="56">
        <v>26.94</v>
      </c>
      <c r="V66" s="56">
        <v>11.88</v>
      </c>
      <c r="X66" s="98"/>
      <c r="Y66" s="56" t="s">
        <v>8</v>
      </c>
      <c r="Z66" s="56">
        <v>10</v>
      </c>
      <c r="AA66" s="56">
        <v>9.1</v>
      </c>
      <c r="AB66" s="56">
        <v>2.0670000000000002</v>
      </c>
      <c r="AC66" s="56">
        <v>22.72</v>
      </c>
      <c r="AD66" s="56">
        <v>6.81</v>
      </c>
      <c r="AE66" s="56">
        <v>7.4</v>
      </c>
      <c r="AF66" s="56">
        <v>8.68</v>
      </c>
      <c r="AG66" s="56">
        <v>10.82</v>
      </c>
      <c r="AH66" s="56">
        <v>12.95</v>
      </c>
      <c r="AI66" s="56">
        <v>6.1379999999999999</v>
      </c>
      <c r="AJ66" s="56">
        <v>3.4279999999999999</v>
      </c>
      <c r="AL66" s="98"/>
      <c r="AM66" s="56" t="s">
        <v>8</v>
      </c>
      <c r="AN66" s="56">
        <v>10</v>
      </c>
      <c r="AO66" s="56">
        <v>89.33</v>
      </c>
      <c r="AP66" s="56">
        <v>13.95</v>
      </c>
      <c r="AQ66" s="56">
        <v>15.62</v>
      </c>
      <c r="AR66" s="56">
        <v>71.349999999999994</v>
      </c>
      <c r="AS66" s="56">
        <v>77.48</v>
      </c>
      <c r="AT66" s="56">
        <v>86.8</v>
      </c>
      <c r="AU66" s="56">
        <v>99.41</v>
      </c>
      <c r="AV66" s="56">
        <v>115.8</v>
      </c>
      <c r="AW66" s="56">
        <v>44.45</v>
      </c>
      <c r="AX66" s="56">
        <v>21.92</v>
      </c>
      <c r="BD66" s="71"/>
      <c r="BE66" s="83"/>
      <c r="BF66" s="55"/>
      <c r="BG66" s="55"/>
      <c r="BH66" s="55"/>
      <c r="BI66" s="83"/>
      <c r="BJ66" s="55"/>
      <c r="BK66" s="55"/>
      <c r="BL66" s="55"/>
      <c r="BM66" s="83"/>
      <c r="BN66" s="55"/>
      <c r="BO66" s="55"/>
      <c r="BP66" s="55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  <c r="CC66" s="71"/>
      <c r="CD66" s="71"/>
      <c r="CE66" s="71"/>
      <c r="CF66" s="71"/>
      <c r="CG66" s="71"/>
    </row>
    <row r="67" spans="2:85">
      <c r="J67" s="98"/>
      <c r="K67" s="56" t="s">
        <v>9</v>
      </c>
      <c r="L67" s="56">
        <v>10</v>
      </c>
      <c r="M67" s="56">
        <v>101.26</v>
      </c>
      <c r="N67" s="56">
        <v>8.77</v>
      </c>
      <c r="O67" s="56">
        <v>8.66</v>
      </c>
      <c r="P67" s="56">
        <v>86.43</v>
      </c>
      <c r="Q67" s="56">
        <v>94.67</v>
      </c>
      <c r="R67" s="56">
        <v>103</v>
      </c>
      <c r="S67" s="56">
        <v>108.7</v>
      </c>
      <c r="T67" s="56">
        <v>113.4</v>
      </c>
      <c r="U67" s="56">
        <v>26.97</v>
      </c>
      <c r="V67" s="56">
        <v>14.03</v>
      </c>
      <c r="X67" s="98"/>
      <c r="Y67" s="56" t="s">
        <v>9</v>
      </c>
      <c r="Z67" s="56">
        <v>10</v>
      </c>
      <c r="AA67" s="56">
        <v>205.02</v>
      </c>
      <c r="AB67" s="56">
        <v>3.61</v>
      </c>
      <c r="AC67" s="56">
        <v>1.76</v>
      </c>
      <c r="AD67" s="56">
        <v>201.1</v>
      </c>
      <c r="AE67" s="56">
        <v>202.13</v>
      </c>
      <c r="AF67" s="56">
        <v>203.4</v>
      </c>
      <c r="AG67" s="56">
        <v>207.75</v>
      </c>
      <c r="AH67" s="56">
        <v>212.1</v>
      </c>
      <c r="AI67" s="56">
        <v>11</v>
      </c>
      <c r="AJ67" s="56">
        <v>5.63</v>
      </c>
      <c r="AL67" s="98"/>
      <c r="AM67" s="56" t="s">
        <v>9</v>
      </c>
      <c r="AN67" s="56">
        <v>10</v>
      </c>
      <c r="AO67" s="56">
        <v>216.72</v>
      </c>
      <c r="AP67" s="56">
        <v>10.53</v>
      </c>
      <c r="AQ67" s="56">
        <v>4.8600000000000003</v>
      </c>
      <c r="AR67" s="56">
        <v>200.9</v>
      </c>
      <c r="AS67" s="56">
        <v>209</v>
      </c>
      <c r="AT67" s="56">
        <v>216.95</v>
      </c>
      <c r="AU67" s="56">
        <v>226.08</v>
      </c>
      <c r="AV67" s="56">
        <v>232</v>
      </c>
      <c r="AW67" s="56">
        <v>31.1</v>
      </c>
      <c r="AX67" s="56">
        <v>17.07</v>
      </c>
      <c r="BD67" s="71"/>
      <c r="BE67" s="83"/>
      <c r="BF67" s="55"/>
      <c r="BG67" s="55"/>
      <c r="BH67" s="55"/>
      <c r="BI67" s="83"/>
      <c r="BJ67" s="55"/>
      <c r="BK67" s="55"/>
      <c r="BL67" s="55"/>
      <c r="BM67" s="83"/>
      <c r="BN67" s="55"/>
      <c r="BO67" s="55"/>
      <c r="BP67" s="55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  <c r="CC67" s="71"/>
      <c r="CD67" s="71"/>
      <c r="CE67" s="71"/>
      <c r="CF67" s="71"/>
      <c r="CG67" s="71"/>
    </row>
    <row r="68" spans="2:85">
      <c r="J68" s="98"/>
      <c r="K68" s="56" t="s">
        <v>10</v>
      </c>
      <c r="L68" s="56">
        <v>10</v>
      </c>
      <c r="M68" s="56">
        <v>369.73</v>
      </c>
      <c r="N68" s="56">
        <v>15.83</v>
      </c>
      <c r="O68" s="56">
        <v>4.28</v>
      </c>
      <c r="P68" s="56">
        <v>353.1</v>
      </c>
      <c r="Q68" s="56">
        <v>356.35</v>
      </c>
      <c r="R68" s="56">
        <v>365.75</v>
      </c>
      <c r="S68" s="56">
        <v>383.5</v>
      </c>
      <c r="T68" s="56">
        <v>399.4</v>
      </c>
      <c r="U68" s="56">
        <v>46.3</v>
      </c>
      <c r="V68" s="56">
        <v>27.15</v>
      </c>
      <c r="X68" s="98"/>
      <c r="Y68" s="56" t="s">
        <v>10</v>
      </c>
      <c r="Z68" s="56">
        <v>10</v>
      </c>
      <c r="AA68" s="56">
        <v>863.6</v>
      </c>
      <c r="AB68" s="56">
        <v>29.64</v>
      </c>
      <c r="AC68" s="56">
        <v>3.43</v>
      </c>
      <c r="AD68" s="56">
        <v>814.1</v>
      </c>
      <c r="AE68" s="56">
        <v>835.73</v>
      </c>
      <c r="AF68" s="56">
        <v>872.05</v>
      </c>
      <c r="AG68" s="56">
        <v>888.2</v>
      </c>
      <c r="AH68" s="56">
        <v>900.7</v>
      </c>
      <c r="AI68" s="56">
        <v>86.6</v>
      </c>
      <c r="AJ68" s="56">
        <v>52.47</v>
      </c>
      <c r="AL68" s="98"/>
      <c r="AM68" s="56" t="s">
        <v>10</v>
      </c>
      <c r="AN68" s="56">
        <v>10</v>
      </c>
      <c r="AO68" s="56">
        <v>1326.4</v>
      </c>
      <c r="AP68" s="56">
        <v>32.299999999999997</v>
      </c>
      <c r="AQ68" s="56">
        <v>2.4300000000000002</v>
      </c>
      <c r="AR68" s="56">
        <v>1281</v>
      </c>
      <c r="AS68" s="56">
        <v>1290.8</v>
      </c>
      <c r="AT68" s="56">
        <v>1336</v>
      </c>
      <c r="AU68" s="56">
        <v>1356.5</v>
      </c>
      <c r="AV68" s="56">
        <v>1363</v>
      </c>
      <c r="AW68" s="56">
        <v>82</v>
      </c>
      <c r="AX68" s="56">
        <v>65.8</v>
      </c>
      <c r="BD68" s="71"/>
      <c r="BE68" s="83"/>
      <c r="BF68" s="55"/>
      <c r="BG68" s="55"/>
      <c r="BH68" s="55"/>
      <c r="BI68" s="83"/>
      <c r="BJ68" s="55"/>
      <c r="BK68" s="55"/>
      <c r="BL68" s="55"/>
      <c r="BM68" s="83"/>
      <c r="BN68" s="55"/>
      <c r="BO68" s="55"/>
      <c r="BP68" s="55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  <c r="CC68" s="71"/>
      <c r="CD68" s="71"/>
      <c r="CE68" s="71"/>
      <c r="CF68" s="71"/>
      <c r="CG68" s="71"/>
    </row>
    <row r="69" spans="2:85"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BD69" s="71"/>
      <c r="BE69" s="83"/>
      <c r="BF69" s="55"/>
      <c r="BG69" s="55"/>
      <c r="BH69" s="55"/>
      <c r="BI69" s="83"/>
      <c r="BJ69" s="55"/>
      <c r="BK69" s="55"/>
      <c r="BL69" s="64"/>
      <c r="BM69" s="83"/>
      <c r="BN69" s="55"/>
      <c r="BO69" s="55"/>
      <c r="BP69" s="55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  <c r="CC69" s="71"/>
      <c r="CD69" s="71"/>
      <c r="CE69" s="71"/>
      <c r="CF69" s="71"/>
      <c r="CG69" s="71"/>
    </row>
    <row r="70" spans="2:85"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  <c r="CC70" s="71"/>
      <c r="CD70" s="71"/>
      <c r="CE70" s="71"/>
      <c r="CF70" s="71"/>
      <c r="CG70" s="71"/>
    </row>
    <row r="71" spans="2:85" ht="16.5">
      <c r="B71" s="99" t="s">
        <v>79</v>
      </c>
      <c r="C71" s="100"/>
      <c r="D71" s="100"/>
      <c r="E71" s="100"/>
      <c r="F71" s="100"/>
      <c r="G71" s="100"/>
      <c r="H71" s="101"/>
      <c r="J71" s="56"/>
      <c r="K71" s="106" t="s">
        <v>70</v>
      </c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X71" s="56"/>
      <c r="Y71" s="106" t="s">
        <v>71</v>
      </c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M71" s="70"/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  <c r="CC71" s="71"/>
      <c r="CD71" s="71"/>
      <c r="CE71" s="71"/>
      <c r="CF71" s="71"/>
      <c r="CG71" s="71"/>
    </row>
    <row r="72" spans="2:85" ht="30">
      <c r="B72" s="60" t="str">
        <f>Inconel!B45</f>
        <v>ap [mm]</v>
      </c>
      <c r="C72" s="60" t="str">
        <f>Inconel!C45</f>
        <v>Ra [μm]</v>
      </c>
      <c r="D72" s="60" t="str">
        <f>Inconel!D45</f>
        <v>Rz [μm]</v>
      </c>
      <c r="E72" s="60" t="str">
        <f>Inconel!E45</f>
        <v>Rt [μm]</v>
      </c>
      <c r="F72" s="60" t="str">
        <f>Inconel!F45</f>
        <v>Fx [N]</v>
      </c>
      <c r="G72" s="60" t="str">
        <f>Inconel!G45</f>
        <v>Fy [N]</v>
      </c>
      <c r="H72" s="60" t="str">
        <f>Inconel!H45</f>
        <v>Fz [N]</v>
      </c>
      <c r="J72" s="56"/>
      <c r="K72" s="56" t="s">
        <v>30</v>
      </c>
      <c r="L72" s="56" t="s">
        <v>48</v>
      </c>
      <c r="M72" s="57" t="s">
        <v>31</v>
      </c>
      <c r="N72" s="57" t="s">
        <v>32</v>
      </c>
      <c r="O72" s="58" t="s">
        <v>49</v>
      </c>
      <c r="P72" s="56" t="s">
        <v>33</v>
      </c>
      <c r="Q72" s="56" t="s">
        <v>34</v>
      </c>
      <c r="R72" s="56" t="s">
        <v>35</v>
      </c>
      <c r="S72" s="56" t="s">
        <v>36</v>
      </c>
      <c r="T72" s="56" t="s">
        <v>37</v>
      </c>
      <c r="U72" s="56" t="s">
        <v>38</v>
      </c>
      <c r="V72" s="56" t="s">
        <v>39</v>
      </c>
      <c r="X72" s="56"/>
      <c r="Y72" s="56" t="s">
        <v>30</v>
      </c>
      <c r="Z72" s="56" t="s">
        <v>48</v>
      </c>
      <c r="AA72" s="57" t="s">
        <v>31</v>
      </c>
      <c r="AB72" s="57" t="s">
        <v>32</v>
      </c>
      <c r="AC72" s="58" t="s">
        <v>49</v>
      </c>
      <c r="AD72" s="56" t="s">
        <v>33</v>
      </c>
      <c r="AE72" s="56" t="s">
        <v>34</v>
      </c>
      <c r="AF72" s="56" t="s">
        <v>35</v>
      </c>
      <c r="AG72" s="56" t="s">
        <v>36</v>
      </c>
      <c r="AH72" s="56" t="s">
        <v>37</v>
      </c>
      <c r="AI72" s="56" t="s">
        <v>38</v>
      </c>
      <c r="AJ72" s="56" t="s">
        <v>39</v>
      </c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  <c r="CC72" s="71"/>
      <c r="CD72" s="71"/>
      <c r="CE72" s="71"/>
      <c r="CF72" s="71"/>
      <c r="CG72" s="71"/>
    </row>
    <row r="73" spans="2:85">
      <c r="B73" s="60">
        <f>Inconel!B46</f>
        <v>0.2</v>
      </c>
      <c r="C73" s="63">
        <f>Inconel!C46</f>
        <v>1.3468000000000002</v>
      </c>
      <c r="D73" s="63">
        <f>Inconel!D46</f>
        <v>7.9266999999999994</v>
      </c>
      <c r="E73" s="63">
        <f>Inconel!E46</f>
        <v>9.8656000000000006</v>
      </c>
      <c r="F73" s="63">
        <f>Inconel!F46</f>
        <v>116.08000000000001</v>
      </c>
      <c r="G73" s="63">
        <f>Inconel!G46</f>
        <v>153.32</v>
      </c>
      <c r="H73" s="63">
        <f>Inconel!H46</f>
        <v>536.76</v>
      </c>
      <c r="J73" s="98" t="s">
        <v>54</v>
      </c>
      <c r="K73" s="56" t="s">
        <v>6</v>
      </c>
      <c r="L73" s="60">
        <v>10</v>
      </c>
      <c r="M73" s="60">
        <v>0.6</v>
      </c>
      <c r="N73" s="60">
        <v>0.22450000000000001</v>
      </c>
      <c r="O73" s="60">
        <v>37.6</v>
      </c>
      <c r="P73" s="56">
        <v>0.26</v>
      </c>
      <c r="Q73" s="56">
        <v>0.43</v>
      </c>
      <c r="R73" s="56">
        <v>0.56999999999999995</v>
      </c>
      <c r="S73" s="56">
        <v>0.8</v>
      </c>
      <c r="T73" s="56">
        <v>0.95</v>
      </c>
      <c r="U73" s="56">
        <v>0.68700000000000006</v>
      </c>
      <c r="V73" s="56">
        <v>0.37280000000000002</v>
      </c>
      <c r="X73" s="98" t="s">
        <v>54</v>
      </c>
      <c r="Y73" s="56" t="s">
        <v>6</v>
      </c>
      <c r="Z73" s="60">
        <v>10</v>
      </c>
      <c r="AA73" s="60">
        <v>3.9</v>
      </c>
      <c r="AB73" s="60">
        <v>0.73699999999999999</v>
      </c>
      <c r="AC73" s="60">
        <v>18.899999999999999</v>
      </c>
      <c r="AD73" s="56">
        <v>3.03</v>
      </c>
      <c r="AE73" s="56">
        <v>3.35</v>
      </c>
      <c r="AF73" s="56">
        <v>3.55</v>
      </c>
      <c r="AG73" s="56">
        <v>4.6070000000000002</v>
      </c>
      <c r="AH73" s="56">
        <v>5.27</v>
      </c>
      <c r="AI73" s="56">
        <v>2.2400000000000002</v>
      </c>
      <c r="AJ73" s="56">
        <v>1.256</v>
      </c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  <c r="BO73" s="82"/>
      <c r="BP73" s="82"/>
      <c r="BQ73" s="71"/>
      <c r="BR73" s="71"/>
      <c r="BS73" s="71"/>
      <c r="BT73" s="71"/>
      <c r="BU73" s="71"/>
      <c r="BV73" s="71"/>
      <c r="BW73" s="71"/>
      <c r="BX73" s="71"/>
      <c r="BY73" s="71"/>
      <c r="BZ73" s="71"/>
      <c r="CA73" s="71"/>
      <c r="CB73" s="71"/>
      <c r="CC73" s="71"/>
      <c r="CD73" s="71"/>
      <c r="CE73" s="71"/>
      <c r="CF73" s="71"/>
      <c r="CG73" s="71"/>
    </row>
    <row r="74" spans="2:85">
      <c r="B74" s="60">
        <f>Inconel!B47</f>
        <v>0.4</v>
      </c>
      <c r="C74" s="63">
        <f>Inconel!C47</f>
        <v>1.1105999999999998</v>
      </c>
      <c r="D74" s="63">
        <f>Inconel!D47</f>
        <v>6.0862999999999996</v>
      </c>
      <c r="E74" s="63">
        <f>Inconel!E47</f>
        <v>6.8375000000000004</v>
      </c>
      <c r="F74" s="63">
        <f>Inconel!F47</f>
        <v>305.61</v>
      </c>
      <c r="G74" s="63">
        <f>Inconel!G47</f>
        <v>302.23</v>
      </c>
      <c r="H74" s="63">
        <f>Inconel!H47</f>
        <v>1155.8</v>
      </c>
      <c r="J74" s="98"/>
      <c r="K74" s="56" t="s">
        <v>5</v>
      </c>
      <c r="L74" s="60">
        <v>10</v>
      </c>
      <c r="M74" s="60">
        <v>3.06</v>
      </c>
      <c r="N74" s="60">
        <v>0.84399999999999997</v>
      </c>
      <c r="O74" s="60">
        <v>27.63</v>
      </c>
      <c r="P74" s="56">
        <v>1.71</v>
      </c>
      <c r="Q74" s="56">
        <v>2.4</v>
      </c>
      <c r="R74" s="56">
        <v>2.99</v>
      </c>
      <c r="S74" s="56">
        <v>3.66</v>
      </c>
      <c r="T74" s="56">
        <v>4.59</v>
      </c>
      <c r="U74" s="56">
        <v>2.883</v>
      </c>
      <c r="V74" s="56">
        <v>1.2669999999999999</v>
      </c>
      <c r="X74" s="98"/>
      <c r="Y74" s="56" t="s">
        <v>5</v>
      </c>
      <c r="Z74" s="60">
        <v>10</v>
      </c>
      <c r="AA74" s="60">
        <v>20.344999999999999</v>
      </c>
      <c r="AB74" s="60">
        <v>2.2069999999999999</v>
      </c>
      <c r="AC74" s="60">
        <v>10.85</v>
      </c>
      <c r="AD74" s="56">
        <v>16.62</v>
      </c>
      <c r="AE74" s="56">
        <v>18.53</v>
      </c>
      <c r="AF74" s="56">
        <v>20.58</v>
      </c>
      <c r="AG74" s="56">
        <v>22.114999999999998</v>
      </c>
      <c r="AH74" s="56">
        <v>23.29</v>
      </c>
      <c r="AI74" s="56">
        <v>6.6740000000000004</v>
      </c>
      <c r="AJ74" s="56">
        <v>3.5830000000000002</v>
      </c>
      <c r="BD74" s="71"/>
      <c r="BE74" s="71"/>
      <c r="BF74" s="71"/>
      <c r="BG74" s="71"/>
      <c r="BH74" s="71"/>
      <c r="BI74" s="71"/>
      <c r="BJ74" s="71"/>
      <c r="BK74" s="71"/>
      <c r="BL74" s="71"/>
      <c r="BM74" s="71"/>
      <c r="BN74" s="71"/>
      <c r="BO74" s="55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</row>
    <row r="75" spans="2:85" ht="15" customHeight="1">
      <c r="B75" s="60">
        <f>Inconel!B48</f>
        <v>0.6</v>
      </c>
      <c r="C75" s="63">
        <f>Inconel!C48</f>
        <v>2.0946000000000002</v>
      </c>
      <c r="D75" s="63">
        <f>Inconel!D48</f>
        <v>10.123100000000001</v>
      </c>
      <c r="E75" s="63">
        <f>Inconel!E48</f>
        <v>11.119499999999999</v>
      </c>
      <c r="F75" s="63">
        <f>Inconel!F48</f>
        <v>285.39999999999998</v>
      </c>
      <c r="G75" s="63">
        <f>Inconel!G48</f>
        <v>332.05</v>
      </c>
      <c r="H75" s="63">
        <f>Inconel!H48</f>
        <v>889.21</v>
      </c>
      <c r="J75" s="98"/>
      <c r="K75" s="56" t="s">
        <v>7</v>
      </c>
      <c r="L75" s="56">
        <v>10</v>
      </c>
      <c r="M75" s="56">
        <v>3.53</v>
      </c>
      <c r="N75" s="56">
        <v>0.998</v>
      </c>
      <c r="O75" s="56">
        <v>28.24</v>
      </c>
      <c r="P75" s="56">
        <v>1.99</v>
      </c>
      <c r="Q75" s="56">
        <v>2.84</v>
      </c>
      <c r="R75" s="56">
        <v>3.61</v>
      </c>
      <c r="S75" s="56">
        <v>4.0199999999999996</v>
      </c>
      <c r="T75" s="56">
        <v>5.55</v>
      </c>
      <c r="U75" s="56">
        <v>3.5659999999999998</v>
      </c>
      <c r="V75" s="56">
        <v>1.1819999999999999</v>
      </c>
      <c r="X75" s="98"/>
      <c r="Y75" s="56" t="s">
        <v>7</v>
      </c>
      <c r="Z75" s="56">
        <v>10</v>
      </c>
      <c r="AA75" s="56">
        <v>23.667999999999999</v>
      </c>
      <c r="AB75" s="56">
        <v>2.863</v>
      </c>
      <c r="AC75" s="56">
        <v>12.1</v>
      </c>
      <c r="AD75" s="56">
        <v>18.36</v>
      </c>
      <c r="AE75" s="56">
        <v>21.96</v>
      </c>
      <c r="AF75" s="56">
        <v>24.22</v>
      </c>
      <c r="AG75" s="56">
        <v>25.687000000000001</v>
      </c>
      <c r="AH75" s="56">
        <v>26.99</v>
      </c>
      <c r="AI75" s="56">
        <v>8.6340000000000003</v>
      </c>
      <c r="AJ75" s="56">
        <v>3.7290000000000001</v>
      </c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55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  <c r="CA75" s="71"/>
      <c r="CB75" s="71"/>
      <c r="CC75" s="71"/>
      <c r="CD75" s="71"/>
      <c r="CE75" s="71"/>
      <c r="CF75" s="71"/>
      <c r="CG75" s="71"/>
    </row>
    <row r="76" spans="2:85">
      <c r="B76" s="60">
        <f>Inconel!B49</f>
        <v>0.8</v>
      </c>
      <c r="C76" s="63">
        <f>Inconel!C49</f>
        <v>0.56040000000000012</v>
      </c>
      <c r="D76" s="63">
        <f>Inconel!D49</f>
        <v>3.1077000000000004</v>
      </c>
      <c r="E76" s="63">
        <f>Inconel!E49</f>
        <v>3.722</v>
      </c>
      <c r="F76" s="63">
        <f>Inconel!F49</f>
        <v>356.93999999999994</v>
      </c>
      <c r="G76" s="63">
        <f>Inconel!G49</f>
        <v>431.37000000000006</v>
      </c>
      <c r="H76" s="63">
        <f>Inconel!H49</f>
        <v>972.62999999999988</v>
      </c>
      <c r="J76" s="98"/>
      <c r="K76" s="56" t="s">
        <v>8</v>
      </c>
      <c r="L76" s="56">
        <v>10</v>
      </c>
      <c r="M76" s="56">
        <v>452.82</v>
      </c>
      <c r="N76" s="56">
        <v>20.13</v>
      </c>
      <c r="O76" s="56">
        <v>4.45</v>
      </c>
      <c r="P76" s="56">
        <v>425.1</v>
      </c>
      <c r="Q76" s="56">
        <v>434.53</v>
      </c>
      <c r="R76" s="56">
        <v>450.3</v>
      </c>
      <c r="S76" s="56">
        <v>470.8</v>
      </c>
      <c r="T76" s="56">
        <v>484.7</v>
      </c>
      <c r="U76" s="56">
        <v>59.6</v>
      </c>
      <c r="V76" s="56">
        <v>36.270000000000003</v>
      </c>
      <c r="X76" s="98"/>
      <c r="Y76" s="56" t="s">
        <v>8</v>
      </c>
      <c r="Z76" s="56">
        <v>10</v>
      </c>
      <c r="AA76" s="56">
        <v>1049.8</v>
      </c>
      <c r="AB76" s="56">
        <v>8.61</v>
      </c>
      <c r="AC76" s="56">
        <v>0.82</v>
      </c>
      <c r="AD76" s="56">
        <v>1036</v>
      </c>
      <c r="AE76" s="56">
        <v>1043.3</v>
      </c>
      <c r="AF76" s="56">
        <v>1050.5</v>
      </c>
      <c r="AG76" s="56">
        <v>1054.8</v>
      </c>
      <c r="AH76" s="56">
        <v>1065</v>
      </c>
      <c r="AI76" s="56">
        <v>29</v>
      </c>
      <c r="AJ76" s="56">
        <v>11.5</v>
      </c>
      <c r="BD76" s="71"/>
      <c r="BE76" s="71"/>
      <c r="BF76" s="71"/>
      <c r="BG76" s="71"/>
      <c r="BH76" s="71"/>
      <c r="BI76" s="71"/>
      <c r="BJ76" s="71"/>
      <c r="BK76" s="71"/>
      <c r="BL76" s="71"/>
      <c r="BM76" s="71"/>
      <c r="BN76" s="71"/>
      <c r="BO76" s="55"/>
      <c r="BP76" s="71"/>
      <c r="BQ76" s="71"/>
      <c r="BR76" s="71"/>
      <c r="BS76" s="71"/>
      <c r="BT76" s="71"/>
      <c r="BU76" s="71"/>
      <c r="BV76" s="71"/>
      <c r="BW76" s="71"/>
      <c r="BX76" s="71"/>
      <c r="BY76" s="71"/>
      <c r="BZ76" s="71"/>
      <c r="CA76" s="71"/>
      <c r="CB76" s="71"/>
      <c r="CC76" s="71"/>
      <c r="CD76" s="71"/>
      <c r="CE76" s="71"/>
      <c r="CF76" s="71"/>
      <c r="CG76" s="71"/>
    </row>
    <row r="77" spans="2:85">
      <c r="B77" s="60">
        <f>Inconel!B50</f>
        <v>1</v>
      </c>
      <c r="C77" s="63">
        <f>Inconel!C50</f>
        <v>0.59719999999999984</v>
      </c>
      <c r="D77" s="63">
        <f>Inconel!D50</f>
        <v>3.0549999999999997</v>
      </c>
      <c r="E77" s="63">
        <f>Inconel!E50</f>
        <v>3.5328000000000004</v>
      </c>
      <c r="F77" s="63">
        <f>Inconel!F50</f>
        <v>452.82</v>
      </c>
      <c r="G77" s="63">
        <f>Inconel!G50</f>
        <v>503.85</v>
      </c>
      <c r="H77" s="63">
        <f>Inconel!H50</f>
        <v>1043.75</v>
      </c>
      <c r="J77" s="98"/>
      <c r="K77" s="56" t="s">
        <v>9</v>
      </c>
      <c r="L77" s="56">
        <v>10</v>
      </c>
      <c r="M77" s="56">
        <v>503.85</v>
      </c>
      <c r="N77" s="56">
        <v>8.8699999999999992</v>
      </c>
      <c r="O77" s="56">
        <v>1.76</v>
      </c>
      <c r="P77" s="56">
        <v>488</v>
      </c>
      <c r="Q77" s="56">
        <v>495.45</v>
      </c>
      <c r="R77" s="56">
        <v>506.25</v>
      </c>
      <c r="S77" s="56">
        <v>511.9</v>
      </c>
      <c r="T77" s="56">
        <v>513.29999999999995</v>
      </c>
      <c r="U77" s="56">
        <v>25.3</v>
      </c>
      <c r="V77" s="56">
        <v>16.45</v>
      </c>
      <c r="X77" s="98"/>
      <c r="Y77" s="56" t="s">
        <v>9</v>
      </c>
      <c r="Z77" s="56">
        <v>10</v>
      </c>
      <c r="AA77" s="56">
        <v>801.83</v>
      </c>
      <c r="AB77" s="56">
        <v>15.36</v>
      </c>
      <c r="AC77" s="56">
        <v>1.92</v>
      </c>
      <c r="AD77" s="56">
        <v>776</v>
      </c>
      <c r="AE77" s="56">
        <v>792.3</v>
      </c>
      <c r="AF77" s="56">
        <v>802.3</v>
      </c>
      <c r="AG77" s="56">
        <v>816.5</v>
      </c>
      <c r="AH77" s="56">
        <v>819.8</v>
      </c>
      <c r="AI77" s="56">
        <v>43.8</v>
      </c>
      <c r="AJ77" s="56">
        <v>24.2</v>
      </c>
      <c r="BD77" s="71"/>
      <c r="BE77" s="71"/>
      <c r="BF77" s="71"/>
      <c r="BG77" s="71"/>
      <c r="BH77" s="71"/>
      <c r="BI77" s="71"/>
      <c r="BJ77" s="71"/>
      <c r="BK77" s="71"/>
      <c r="BL77" s="71"/>
      <c r="BM77" s="71"/>
      <c r="BN77" s="71"/>
      <c r="BO77" s="55"/>
      <c r="BP77" s="71"/>
      <c r="BQ77" s="71"/>
      <c r="BR77" s="71"/>
      <c r="BS77" s="71"/>
      <c r="BT77" s="71"/>
      <c r="BU77" s="71"/>
      <c r="BV77" s="71"/>
      <c r="BW77" s="71"/>
      <c r="BX77" s="71"/>
      <c r="BY77" s="71"/>
      <c r="BZ77" s="71"/>
      <c r="CA77" s="71"/>
      <c r="CB77" s="71"/>
      <c r="CC77" s="71"/>
      <c r="CD77" s="71"/>
      <c r="CE77" s="71"/>
      <c r="CF77" s="71"/>
      <c r="CG77" s="71"/>
    </row>
    <row r="78" spans="2:85">
      <c r="B78" s="67"/>
      <c r="C78" s="67"/>
      <c r="D78" s="67"/>
      <c r="E78" s="67"/>
      <c r="F78" s="67"/>
      <c r="G78" s="67"/>
      <c r="H78" s="55"/>
      <c r="J78" s="98"/>
      <c r="K78" s="56" t="s">
        <v>10</v>
      </c>
      <c r="L78" s="56">
        <v>10</v>
      </c>
      <c r="M78" s="56">
        <v>1043.8</v>
      </c>
      <c r="N78" s="56">
        <v>41.4</v>
      </c>
      <c r="O78" s="56">
        <v>3.97</v>
      </c>
      <c r="P78" s="56">
        <v>971.4</v>
      </c>
      <c r="Q78" s="56">
        <v>1006.8</v>
      </c>
      <c r="R78" s="56">
        <v>1053.5</v>
      </c>
      <c r="S78" s="56">
        <v>1083.8</v>
      </c>
      <c r="T78" s="56">
        <v>1086</v>
      </c>
      <c r="U78" s="56">
        <v>114.6</v>
      </c>
      <c r="V78" s="56">
        <v>77</v>
      </c>
      <c r="X78" s="98"/>
      <c r="Y78" s="56" t="s">
        <v>10</v>
      </c>
      <c r="Z78" s="56">
        <v>10</v>
      </c>
      <c r="AA78" s="56">
        <v>3206.2</v>
      </c>
      <c r="AB78" s="56">
        <v>38.9</v>
      </c>
      <c r="AC78" s="56">
        <v>1.21</v>
      </c>
      <c r="AD78" s="56">
        <v>3124</v>
      </c>
      <c r="AE78" s="56">
        <v>3189</v>
      </c>
      <c r="AF78" s="56">
        <v>3206.5</v>
      </c>
      <c r="AG78" s="56">
        <v>3242.3</v>
      </c>
      <c r="AH78" s="56">
        <v>3256</v>
      </c>
      <c r="AI78" s="56">
        <v>132</v>
      </c>
      <c r="AJ78" s="56">
        <v>53.3</v>
      </c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55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</row>
    <row r="79" spans="2:85" ht="16.5">
      <c r="B79" s="99" t="s">
        <v>80</v>
      </c>
      <c r="C79" s="100"/>
      <c r="D79" s="100"/>
      <c r="E79" s="100"/>
      <c r="F79" s="100"/>
      <c r="G79" s="100"/>
      <c r="H79" s="101"/>
      <c r="J79" s="104" t="s">
        <v>52</v>
      </c>
      <c r="K79" s="62" t="s">
        <v>6</v>
      </c>
      <c r="L79" s="62">
        <v>10</v>
      </c>
      <c r="M79" s="62">
        <v>0.56000000000000005</v>
      </c>
      <c r="N79" s="62">
        <v>7.3300000000000004E-2</v>
      </c>
      <c r="O79" s="62">
        <v>13.08</v>
      </c>
      <c r="P79" s="62">
        <v>0.45</v>
      </c>
      <c r="Q79" s="62">
        <v>0.53</v>
      </c>
      <c r="R79" s="62">
        <v>0.54</v>
      </c>
      <c r="S79" s="62">
        <v>0.59</v>
      </c>
      <c r="T79" s="62">
        <v>0.71</v>
      </c>
      <c r="U79" s="62">
        <v>0.25900000000000001</v>
      </c>
      <c r="V79" s="62">
        <v>6.4699999999999994E-2</v>
      </c>
      <c r="X79" s="104" t="s">
        <v>52</v>
      </c>
      <c r="Y79" s="62" t="s">
        <v>6</v>
      </c>
      <c r="Z79" s="62">
        <v>10</v>
      </c>
      <c r="AA79" s="62">
        <v>3.6120000000000001</v>
      </c>
      <c r="AB79" s="62">
        <v>0.434</v>
      </c>
      <c r="AC79" s="62">
        <v>12.01</v>
      </c>
      <c r="AD79" s="62">
        <v>3.04</v>
      </c>
      <c r="AE79" s="62">
        <v>3.32</v>
      </c>
      <c r="AF79" s="62">
        <v>3.48</v>
      </c>
      <c r="AG79" s="62">
        <v>3.9340000000000002</v>
      </c>
      <c r="AH79" s="62">
        <v>4.4800000000000004</v>
      </c>
      <c r="AI79" s="62">
        <v>1.4490000000000001</v>
      </c>
      <c r="AJ79" s="62">
        <v>0.61199999999999999</v>
      </c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55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</row>
    <row r="80" spans="2:85">
      <c r="B80" s="60" t="str">
        <f>Inconel!B53</f>
        <v>ap [mm]</v>
      </c>
      <c r="C80" s="60" t="str">
        <f>Inconel!C53</f>
        <v>Ra [μm]</v>
      </c>
      <c r="D80" s="60" t="str">
        <f>Inconel!D53</f>
        <v>Rz [μm]</v>
      </c>
      <c r="E80" s="60" t="str">
        <f>Inconel!E53</f>
        <v>Rt [μm]</v>
      </c>
      <c r="F80" s="60" t="str">
        <f>Inconel!F53</f>
        <v>Fx [N]</v>
      </c>
      <c r="G80" s="60" t="str">
        <f>Inconel!G53</f>
        <v>Fy [N]</v>
      </c>
      <c r="H80" s="60" t="str">
        <f>Inconel!H53</f>
        <v>Fz [N]</v>
      </c>
      <c r="J80" s="104"/>
      <c r="K80" s="62" t="s">
        <v>5</v>
      </c>
      <c r="L80" s="62">
        <v>10</v>
      </c>
      <c r="M80" s="62">
        <v>3.11</v>
      </c>
      <c r="N80" s="62">
        <v>0.2717</v>
      </c>
      <c r="O80" s="62">
        <v>8.74</v>
      </c>
      <c r="P80" s="62">
        <v>2.82</v>
      </c>
      <c r="Q80" s="62">
        <v>2.84</v>
      </c>
      <c r="R80" s="62">
        <v>3.12</v>
      </c>
      <c r="S80" s="62">
        <v>3.33</v>
      </c>
      <c r="T80" s="62">
        <v>3.56</v>
      </c>
      <c r="U80" s="62">
        <v>0.74299999999999999</v>
      </c>
      <c r="V80" s="62">
        <v>0.48670000000000002</v>
      </c>
      <c r="X80" s="104"/>
      <c r="Y80" s="62" t="s">
        <v>5</v>
      </c>
      <c r="Z80" s="62">
        <v>10</v>
      </c>
      <c r="AA80" s="62">
        <v>17.501999999999999</v>
      </c>
      <c r="AB80" s="62">
        <v>2.0379999999999998</v>
      </c>
      <c r="AC80" s="62">
        <v>11.65</v>
      </c>
      <c r="AD80" s="62">
        <v>14.62</v>
      </c>
      <c r="AE80" s="62">
        <v>15.17</v>
      </c>
      <c r="AF80" s="62">
        <v>17.809999999999999</v>
      </c>
      <c r="AG80" s="62">
        <v>19.579999999999998</v>
      </c>
      <c r="AH80" s="62">
        <v>19.89</v>
      </c>
      <c r="AI80" s="62">
        <v>5.274</v>
      </c>
      <c r="AJ80" s="62">
        <v>4.415</v>
      </c>
      <c r="BD80" s="71"/>
      <c r="BE80" s="71"/>
      <c r="BF80" s="71"/>
      <c r="BG80" s="71"/>
      <c r="BH80" s="71"/>
      <c r="BI80" s="71"/>
      <c r="BJ80" s="71"/>
      <c r="BK80" s="71"/>
      <c r="BL80" s="71"/>
      <c r="BM80" s="71"/>
      <c r="BN80" s="71"/>
      <c r="BO80" s="55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71"/>
      <c r="CA80" s="71"/>
      <c r="CB80" s="71"/>
      <c r="CC80" s="71"/>
      <c r="CD80" s="71"/>
      <c r="CE80" s="71"/>
      <c r="CF80" s="71"/>
      <c r="CG80" s="71"/>
    </row>
    <row r="81" spans="2:85" ht="15" customHeight="1">
      <c r="B81" s="60">
        <f>Inconel!B54</f>
        <v>0.2</v>
      </c>
      <c r="C81" s="63">
        <f>Inconel!C54</f>
        <v>1.9442999999999997</v>
      </c>
      <c r="D81" s="63">
        <f>Inconel!D54</f>
        <v>10.905199999999999</v>
      </c>
      <c r="E81" s="63">
        <f>Inconel!E54</f>
        <v>12.6632</v>
      </c>
      <c r="F81" s="63">
        <f>Inconel!F54</f>
        <v>463.39</v>
      </c>
      <c r="G81" s="63">
        <f>Inconel!G54</f>
        <v>378.67</v>
      </c>
      <c r="H81" s="63">
        <f>Inconel!H54</f>
        <v>1824.4</v>
      </c>
      <c r="J81" s="104"/>
      <c r="K81" s="62" t="s">
        <v>7</v>
      </c>
      <c r="L81" s="62">
        <v>10</v>
      </c>
      <c r="M81" s="62">
        <v>3.72</v>
      </c>
      <c r="N81" s="62">
        <v>0.41699999999999998</v>
      </c>
      <c r="O81" s="62">
        <v>11.22</v>
      </c>
      <c r="P81" s="62">
        <v>3.08</v>
      </c>
      <c r="Q81" s="62">
        <v>3.33</v>
      </c>
      <c r="R81" s="62">
        <v>3.78</v>
      </c>
      <c r="S81" s="62">
        <v>4.07</v>
      </c>
      <c r="T81" s="62">
        <v>4.26</v>
      </c>
      <c r="U81" s="62">
        <v>1.18</v>
      </c>
      <c r="V81" s="62">
        <v>0.73599999999999999</v>
      </c>
      <c r="X81" s="104"/>
      <c r="Y81" s="62" t="s">
        <v>7</v>
      </c>
      <c r="Z81" s="62">
        <v>10</v>
      </c>
      <c r="AA81" s="62">
        <v>21.02</v>
      </c>
      <c r="AB81" s="62">
        <v>3.5</v>
      </c>
      <c r="AC81" s="62">
        <v>16.63</v>
      </c>
      <c r="AD81" s="62">
        <v>16.03</v>
      </c>
      <c r="AE81" s="62">
        <v>16.89</v>
      </c>
      <c r="AF81" s="62">
        <v>21.57</v>
      </c>
      <c r="AG81" s="62">
        <v>24.48</v>
      </c>
      <c r="AH81" s="62">
        <v>25.38</v>
      </c>
      <c r="AI81" s="62">
        <v>9.35</v>
      </c>
      <c r="AJ81" s="62">
        <v>7.59</v>
      </c>
      <c r="BD81" s="71"/>
      <c r="BE81" s="71"/>
      <c r="BF81" s="71"/>
      <c r="BG81" s="71"/>
      <c r="BH81" s="71"/>
      <c r="BI81" s="71"/>
      <c r="BJ81" s="71"/>
      <c r="BK81" s="71"/>
      <c r="BL81" s="71"/>
      <c r="BM81" s="71"/>
      <c r="BN81" s="71"/>
      <c r="BO81" s="55"/>
      <c r="BP81" s="71"/>
      <c r="BQ81" s="71"/>
      <c r="BR81" s="71"/>
      <c r="BS81" s="71"/>
      <c r="BT81" s="71"/>
      <c r="BU81" s="71"/>
      <c r="BV81" s="71"/>
      <c r="BW81" s="71"/>
      <c r="BX81" s="71"/>
      <c r="BY81" s="71"/>
      <c r="BZ81" s="71"/>
      <c r="CA81" s="71"/>
      <c r="CB81" s="71"/>
      <c r="CC81" s="71"/>
      <c r="CD81" s="71"/>
      <c r="CE81" s="71"/>
      <c r="CF81" s="71"/>
      <c r="CG81" s="71"/>
    </row>
    <row r="82" spans="2:85">
      <c r="B82" s="60">
        <f>Inconel!B55</f>
        <v>0.4</v>
      </c>
      <c r="C82" s="63">
        <f>Inconel!C55</f>
        <v>2.0261000000000005</v>
      </c>
      <c r="D82" s="63">
        <f>Inconel!D55</f>
        <v>10.885099999999998</v>
      </c>
      <c r="E82" s="63">
        <f>Inconel!E55</f>
        <v>13.144399999999999</v>
      </c>
      <c r="F82" s="63">
        <f>Inconel!F55</f>
        <v>853.71999999999991</v>
      </c>
      <c r="G82" s="63">
        <f>Inconel!G55</f>
        <v>597.78</v>
      </c>
      <c r="H82" s="63">
        <f>Inconel!H55</f>
        <v>2897</v>
      </c>
      <c r="J82" s="104"/>
      <c r="K82" s="62" t="s">
        <v>8</v>
      </c>
      <c r="L82" s="62">
        <v>10</v>
      </c>
      <c r="M82" s="62">
        <v>356.94</v>
      </c>
      <c r="N82" s="62">
        <v>14.29</v>
      </c>
      <c r="O82" s="62">
        <v>4</v>
      </c>
      <c r="P82" s="62">
        <v>338.8</v>
      </c>
      <c r="Q82" s="62">
        <v>343.83</v>
      </c>
      <c r="R82" s="62">
        <v>353.8</v>
      </c>
      <c r="S82" s="62">
        <v>374.38</v>
      </c>
      <c r="T82" s="62">
        <v>375.2</v>
      </c>
      <c r="U82" s="62">
        <v>36.4</v>
      </c>
      <c r="V82" s="62">
        <v>30.55</v>
      </c>
      <c r="X82" s="104"/>
      <c r="Y82" s="62" t="s">
        <v>8</v>
      </c>
      <c r="Z82" s="62">
        <v>10</v>
      </c>
      <c r="AA82" s="62">
        <v>888.72</v>
      </c>
      <c r="AB82" s="62">
        <v>29.42</v>
      </c>
      <c r="AC82" s="62">
        <v>3.31</v>
      </c>
      <c r="AD82" s="62">
        <v>855.6</v>
      </c>
      <c r="AE82" s="62">
        <v>867.9</v>
      </c>
      <c r="AF82" s="62">
        <v>883.75</v>
      </c>
      <c r="AG82" s="62">
        <v>899.8</v>
      </c>
      <c r="AH82" s="62">
        <v>950.4</v>
      </c>
      <c r="AI82" s="62">
        <v>94.8</v>
      </c>
      <c r="AJ82" s="62">
        <v>31.9</v>
      </c>
      <c r="BD82" s="71"/>
      <c r="BE82" s="71"/>
      <c r="BF82" s="71"/>
      <c r="BG82" s="71"/>
      <c r="BH82" s="71"/>
      <c r="BI82" s="71"/>
      <c r="BJ82" s="71"/>
      <c r="BK82" s="71"/>
      <c r="BL82" s="71"/>
      <c r="BM82" s="71"/>
      <c r="BN82" s="71"/>
      <c r="BO82" s="55"/>
      <c r="BP82" s="71"/>
      <c r="BQ82" s="71"/>
      <c r="BR82" s="71"/>
      <c r="BS82" s="71"/>
      <c r="BT82" s="71"/>
      <c r="BU82" s="71"/>
      <c r="BV82" s="71"/>
      <c r="BW82" s="71"/>
      <c r="BX82" s="71"/>
      <c r="BY82" s="71"/>
      <c r="BZ82" s="71"/>
      <c r="CA82" s="71"/>
      <c r="CB82" s="71"/>
      <c r="CC82" s="71"/>
      <c r="CD82" s="71"/>
      <c r="CE82" s="71"/>
      <c r="CF82" s="71"/>
      <c r="CG82" s="71"/>
    </row>
    <row r="83" spans="2:85">
      <c r="B83" s="60">
        <f>Inconel!B56</f>
        <v>0.6</v>
      </c>
      <c r="C83" s="63">
        <f>Inconel!C56</f>
        <v>6.5374999999999996</v>
      </c>
      <c r="D83" s="63">
        <f>Inconel!D56</f>
        <v>22.199200000000001</v>
      </c>
      <c r="E83" s="63">
        <f>Inconel!E56</f>
        <v>23.120999999999999</v>
      </c>
      <c r="F83" s="63">
        <f>Inconel!F56</f>
        <v>907.81999999999994</v>
      </c>
      <c r="G83" s="63">
        <f>Inconel!G56</f>
        <v>581.26</v>
      </c>
      <c r="H83" s="63">
        <f>Inconel!H56</f>
        <v>3153.9614999999999</v>
      </c>
      <c r="J83" s="104"/>
      <c r="K83" s="62" t="s">
        <v>9</v>
      </c>
      <c r="L83" s="62">
        <v>10</v>
      </c>
      <c r="M83" s="62">
        <v>431.37</v>
      </c>
      <c r="N83" s="62">
        <v>7.31</v>
      </c>
      <c r="O83" s="62">
        <v>1.69</v>
      </c>
      <c r="P83" s="62">
        <v>417.3</v>
      </c>
      <c r="Q83" s="62">
        <v>428.1</v>
      </c>
      <c r="R83" s="62">
        <v>434.6</v>
      </c>
      <c r="S83" s="62">
        <v>436</v>
      </c>
      <c r="T83" s="62">
        <v>436.2</v>
      </c>
      <c r="U83" s="62">
        <v>18.899999999999999</v>
      </c>
      <c r="V83" s="62">
        <v>7.9</v>
      </c>
      <c r="X83" s="104"/>
      <c r="Y83" s="62" t="s">
        <v>9</v>
      </c>
      <c r="Z83" s="62">
        <v>10</v>
      </c>
      <c r="AA83" s="62">
        <v>661.09</v>
      </c>
      <c r="AB83" s="62">
        <v>11.38</v>
      </c>
      <c r="AC83" s="62">
        <v>1.72</v>
      </c>
      <c r="AD83" s="62">
        <v>636.1</v>
      </c>
      <c r="AE83" s="62">
        <v>654.88</v>
      </c>
      <c r="AF83" s="62">
        <v>665.25</v>
      </c>
      <c r="AG83" s="62">
        <v>668.75</v>
      </c>
      <c r="AH83" s="62">
        <v>672.9</v>
      </c>
      <c r="AI83" s="62">
        <v>36.799999999999997</v>
      </c>
      <c r="AJ83" s="62">
        <v>13.88</v>
      </c>
      <c r="BD83" s="71"/>
      <c r="BE83" s="71"/>
      <c r="BF83" s="71"/>
      <c r="BG83" s="71"/>
      <c r="BH83" s="71"/>
      <c r="BI83" s="71"/>
      <c r="BJ83" s="71"/>
      <c r="BK83" s="71"/>
      <c r="BL83" s="71"/>
      <c r="BM83" s="71"/>
      <c r="BN83" s="71"/>
      <c r="BO83" s="55"/>
      <c r="BP83" s="71"/>
      <c r="BQ83" s="71"/>
      <c r="BR83" s="71"/>
      <c r="BS83" s="71"/>
      <c r="BT83" s="71"/>
      <c r="BU83" s="71"/>
      <c r="BV83" s="71"/>
      <c r="BW83" s="71"/>
      <c r="BX83" s="71"/>
      <c r="BY83" s="71"/>
      <c r="BZ83" s="71"/>
      <c r="CA83" s="71"/>
      <c r="CB83" s="71"/>
      <c r="CC83" s="71"/>
      <c r="CD83" s="71"/>
      <c r="CE83" s="71"/>
      <c r="CF83" s="71"/>
      <c r="CG83" s="71"/>
    </row>
    <row r="84" spans="2:85">
      <c r="B84" s="60">
        <f>Inconel!B57</f>
        <v>0.8</v>
      </c>
      <c r="C84" s="63">
        <f>Inconel!C57</f>
        <v>3.6118000000000001</v>
      </c>
      <c r="D84" s="63">
        <f>Inconel!D57</f>
        <v>17.502300000000002</v>
      </c>
      <c r="E84" s="63">
        <f>Inconel!E57</f>
        <v>21.015900000000002</v>
      </c>
      <c r="F84" s="63">
        <f>Inconel!F57</f>
        <v>888.72</v>
      </c>
      <c r="G84" s="63">
        <f>Inconel!G57</f>
        <v>661.08999999999992</v>
      </c>
      <c r="H84" s="63">
        <f>Inconel!H57</f>
        <v>3279.1</v>
      </c>
      <c r="J84" s="104"/>
      <c r="K84" s="62" t="s">
        <v>10</v>
      </c>
      <c r="L84" s="62">
        <v>10</v>
      </c>
      <c r="M84" s="62">
        <v>972.63</v>
      </c>
      <c r="N84" s="62">
        <v>8.64</v>
      </c>
      <c r="O84" s="62">
        <v>0.89</v>
      </c>
      <c r="P84" s="62">
        <v>957.6</v>
      </c>
      <c r="Q84" s="62">
        <v>964.45</v>
      </c>
      <c r="R84" s="62">
        <v>976.05</v>
      </c>
      <c r="S84" s="62">
        <v>979.75</v>
      </c>
      <c r="T84" s="62">
        <v>982.4</v>
      </c>
      <c r="U84" s="62">
        <v>24.8</v>
      </c>
      <c r="V84" s="62">
        <v>15.3</v>
      </c>
      <c r="X84" s="104"/>
      <c r="Y84" s="62" t="s">
        <v>10</v>
      </c>
      <c r="Z84" s="62">
        <v>10</v>
      </c>
      <c r="AA84" s="62">
        <v>3279.1</v>
      </c>
      <c r="AB84" s="62">
        <v>89.2</v>
      </c>
      <c r="AC84" s="62">
        <v>2.72</v>
      </c>
      <c r="AD84" s="62">
        <v>3126</v>
      </c>
      <c r="AE84" s="62">
        <v>3191.5</v>
      </c>
      <c r="AF84" s="62">
        <v>3294</v>
      </c>
      <c r="AG84" s="62">
        <v>3351.5</v>
      </c>
      <c r="AH84" s="62">
        <v>3405</v>
      </c>
      <c r="AI84" s="62">
        <v>279</v>
      </c>
      <c r="AJ84" s="62">
        <v>160</v>
      </c>
      <c r="BD84" s="71"/>
      <c r="BE84" s="71"/>
      <c r="BF84" s="71"/>
      <c r="BG84" s="71"/>
      <c r="BH84" s="71"/>
      <c r="BI84" s="71"/>
      <c r="BJ84" s="71"/>
      <c r="BK84" s="71"/>
      <c r="BL84" s="71"/>
      <c r="BM84" s="71"/>
      <c r="BN84" s="71"/>
      <c r="BO84" s="55"/>
      <c r="BP84" s="71"/>
      <c r="BQ84" s="71"/>
      <c r="BR84" s="71"/>
      <c r="BS84" s="71"/>
      <c r="BT84" s="71"/>
      <c r="BU84" s="71"/>
      <c r="BV84" s="71"/>
      <c r="BW84" s="71"/>
      <c r="BX84" s="71"/>
      <c r="BY84" s="71"/>
      <c r="BZ84" s="71"/>
      <c r="CA84" s="71"/>
      <c r="CB84" s="71"/>
      <c r="CC84" s="71"/>
      <c r="CD84" s="71"/>
      <c r="CE84" s="71"/>
      <c r="CF84" s="71"/>
      <c r="CG84" s="71"/>
    </row>
    <row r="85" spans="2:85">
      <c r="B85" s="60">
        <f>Inconel!B58</f>
        <v>1</v>
      </c>
      <c r="C85" s="63">
        <f>Inconel!C58</f>
        <v>3.9000999999999997</v>
      </c>
      <c r="D85" s="63">
        <f>Inconel!D58</f>
        <v>20.3446</v>
      </c>
      <c r="E85" s="63">
        <f>Inconel!E58</f>
        <v>23.668300000000002</v>
      </c>
      <c r="F85" s="63">
        <f>Inconel!F58</f>
        <v>1049.8</v>
      </c>
      <c r="G85" s="63">
        <f>Inconel!G58</f>
        <v>801.83</v>
      </c>
      <c r="H85" s="63">
        <f>Inconel!H58</f>
        <v>3206.2</v>
      </c>
      <c r="J85" s="98" t="s">
        <v>50</v>
      </c>
      <c r="K85" s="56" t="s">
        <v>6</v>
      </c>
      <c r="L85" s="56">
        <v>10</v>
      </c>
      <c r="M85" s="56">
        <v>2.1</v>
      </c>
      <c r="N85" s="56">
        <v>0.36799999999999999</v>
      </c>
      <c r="O85" s="56">
        <v>17.59</v>
      </c>
      <c r="P85" s="56">
        <v>1.44</v>
      </c>
      <c r="Q85" s="56">
        <v>1.91</v>
      </c>
      <c r="R85" s="56">
        <v>2.16</v>
      </c>
      <c r="S85" s="56">
        <v>2.2599999999999998</v>
      </c>
      <c r="T85" s="56">
        <v>2.73</v>
      </c>
      <c r="U85" s="56">
        <v>1.296</v>
      </c>
      <c r="V85" s="56">
        <v>0.35599999999999998</v>
      </c>
      <c r="X85" s="98" t="s">
        <v>50</v>
      </c>
      <c r="Y85" s="56" t="s">
        <v>6</v>
      </c>
      <c r="Z85" s="56">
        <v>10</v>
      </c>
      <c r="AA85" s="56">
        <v>6.5380000000000003</v>
      </c>
      <c r="AB85" s="56">
        <v>0.1295</v>
      </c>
      <c r="AC85" s="56">
        <v>1.98</v>
      </c>
      <c r="AD85" s="56">
        <v>6.32</v>
      </c>
      <c r="AE85" s="56">
        <v>6.45</v>
      </c>
      <c r="AF85" s="56">
        <v>6.57</v>
      </c>
      <c r="AG85" s="56">
        <v>6.702</v>
      </c>
      <c r="AH85" s="56">
        <v>0.38</v>
      </c>
      <c r="AI85" s="56">
        <v>0.19869999999999999</v>
      </c>
      <c r="AJ85" s="56">
        <v>6.6459999999999999</v>
      </c>
      <c r="BD85" s="71"/>
      <c r="BE85" s="71"/>
      <c r="BF85" s="71"/>
      <c r="BG85" s="71"/>
      <c r="BH85" s="71"/>
      <c r="BI85" s="71"/>
      <c r="BJ85" s="71"/>
      <c r="BK85" s="71"/>
      <c r="BL85" s="71"/>
      <c r="BM85" s="71"/>
      <c r="BN85" s="71"/>
      <c r="BO85" s="55"/>
      <c r="BP85" s="71"/>
      <c r="BQ85" s="71"/>
      <c r="BR85" s="71"/>
      <c r="BS85" s="71"/>
      <c r="BT85" s="71"/>
      <c r="BU85" s="71"/>
      <c r="BV85" s="71"/>
      <c r="BW85" s="71"/>
      <c r="BX85" s="71"/>
      <c r="BY85" s="71"/>
      <c r="BZ85" s="71"/>
      <c r="CA85" s="71"/>
      <c r="CB85" s="71"/>
      <c r="CC85" s="71"/>
      <c r="CD85" s="71"/>
      <c r="CE85" s="71"/>
      <c r="CF85" s="71"/>
      <c r="CG85" s="71"/>
    </row>
    <row r="86" spans="2:85">
      <c r="J86" s="98"/>
      <c r="K86" s="56" t="s">
        <v>5</v>
      </c>
      <c r="L86" s="56">
        <v>10</v>
      </c>
      <c r="M86" s="56">
        <v>10.119999999999999</v>
      </c>
      <c r="N86" s="56">
        <v>0.69599999999999995</v>
      </c>
      <c r="O86" s="56">
        <v>6.88</v>
      </c>
      <c r="P86" s="56">
        <v>8.9</v>
      </c>
      <c r="Q86" s="56">
        <v>9.6300000000000008</v>
      </c>
      <c r="R86" s="56">
        <v>10.220000000000001</v>
      </c>
      <c r="S86" s="56">
        <v>10.66</v>
      </c>
      <c r="T86" s="56">
        <v>11.09</v>
      </c>
      <c r="U86" s="56">
        <v>2.1880000000000002</v>
      </c>
      <c r="V86" s="56">
        <v>1.0349999999999999</v>
      </c>
      <c r="X86" s="98"/>
      <c r="Y86" s="56" t="s">
        <v>5</v>
      </c>
      <c r="Z86" s="56">
        <v>10</v>
      </c>
      <c r="AA86" s="56">
        <v>22.199000000000002</v>
      </c>
      <c r="AB86" s="56">
        <v>0.32100000000000001</v>
      </c>
      <c r="AC86" s="56">
        <v>1.45</v>
      </c>
      <c r="AD86" s="56">
        <v>21.66</v>
      </c>
      <c r="AE86" s="56">
        <v>21.91</v>
      </c>
      <c r="AF86" s="56">
        <v>22.28</v>
      </c>
      <c r="AG86" s="56">
        <v>22.501000000000001</v>
      </c>
      <c r="AH86" s="56">
        <v>22.58</v>
      </c>
      <c r="AI86" s="56">
        <v>0.92100000000000004</v>
      </c>
      <c r="AJ86" s="56">
        <v>0.59299999999999997</v>
      </c>
      <c r="BD86" s="71"/>
      <c r="BE86" s="71"/>
      <c r="BF86" s="71"/>
      <c r="BG86" s="71"/>
      <c r="BH86" s="71"/>
      <c r="BI86" s="71"/>
      <c r="BJ86" s="71"/>
      <c r="BK86" s="71"/>
      <c r="BL86" s="71"/>
      <c r="BM86" s="71"/>
      <c r="BN86" s="71"/>
      <c r="BO86" s="55"/>
      <c r="BP86" s="71"/>
      <c r="BQ86" s="71"/>
      <c r="BR86" s="71"/>
      <c r="BS86" s="71"/>
      <c r="BT86" s="71"/>
      <c r="BU86" s="71"/>
      <c r="BV86" s="71"/>
      <c r="BW86" s="71"/>
      <c r="BX86" s="71"/>
      <c r="BY86" s="71"/>
      <c r="BZ86" s="71"/>
      <c r="CA86" s="71"/>
      <c r="CB86" s="71"/>
      <c r="CC86" s="71"/>
      <c r="CD86" s="71"/>
      <c r="CE86" s="71"/>
      <c r="CF86" s="71"/>
      <c r="CG86" s="71"/>
    </row>
    <row r="87" spans="2:85" ht="15" customHeight="1">
      <c r="J87" s="98"/>
      <c r="K87" s="56" t="s">
        <v>7</v>
      </c>
      <c r="L87" s="56">
        <v>10</v>
      </c>
      <c r="M87" s="56">
        <v>11.12</v>
      </c>
      <c r="N87" s="56">
        <v>0.67600000000000005</v>
      </c>
      <c r="O87" s="56">
        <v>6.08</v>
      </c>
      <c r="P87" s="56">
        <v>9.74</v>
      </c>
      <c r="Q87" s="56">
        <v>10.68</v>
      </c>
      <c r="R87" s="56">
        <v>11.21</v>
      </c>
      <c r="S87" s="56">
        <v>11.52</v>
      </c>
      <c r="T87" s="56">
        <v>12.22</v>
      </c>
      <c r="U87" s="56">
        <v>2.4860000000000002</v>
      </c>
      <c r="V87" s="56">
        <v>0.84699999999999998</v>
      </c>
      <c r="X87" s="98"/>
      <c r="Y87" s="56" t="s">
        <v>7</v>
      </c>
      <c r="Z87" s="56">
        <v>10</v>
      </c>
      <c r="AA87" s="56">
        <v>23.120999999999999</v>
      </c>
      <c r="AB87" s="56">
        <v>0.38300000000000001</v>
      </c>
      <c r="AC87" s="56">
        <v>1.66</v>
      </c>
      <c r="AD87" s="56">
        <v>22.75</v>
      </c>
      <c r="AE87" s="56">
        <v>22.78</v>
      </c>
      <c r="AF87" s="56">
        <v>23</v>
      </c>
      <c r="AG87" s="56">
        <v>23.513999999999999</v>
      </c>
      <c r="AH87" s="56">
        <v>23.77</v>
      </c>
      <c r="AI87" s="56">
        <v>1.028</v>
      </c>
      <c r="AJ87" s="56">
        <v>0.73499999999999999</v>
      </c>
      <c r="BD87" s="71"/>
      <c r="BE87" s="71"/>
      <c r="BF87" s="71"/>
      <c r="BG87" s="71"/>
      <c r="BH87" s="71"/>
      <c r="BI87" s="71"/>
      <c r="BJ87" s="71"/>
      <c r="BK87" s="71"/>
      <c r="BL87" s="71"/>
      <c r="BM87" s="71"/>
      <c r="BN87" s="71"/>
      <c r="BO87" s="55"/>
      <c r="BP87" s="71"/>
      <c r="BQ87" s="71"/>
      <c r="BR87" s="71"/>
      <c r="BS87" s="71"/>
      <c r="BT87" s="71"/>
      <c r="BU87" s="71"/>
      <c r="BV87" s="71"/>
      <c r="BW87" s="71"/>
      <c r="BX87" s="71"/>
      <c r="BY87" s="71"/>
      <c r="BZ87" s="71"/>
      <c r="CA87" s="71"/>
      <c r="CB87" s="71"/>
      <c r="CC87" s="71"/>
      <c r="CD87" s="71"/>
      <c r="CE87" s="71"/>
      <c r="CF87" s="71"/>
      <c r="CG87" s="71"/>
    </row>
    <row r="88" spans="2:85">
      <c r="J88" s="98"/>
      <c r="K88" s="56" t="s">
        <v>8</v>
      </c>
      <c r="L88" s="56">
        <v>10</v>
      </c>
      <c r="M88" s="56">
        <v>285.39999999999998</v>
      </c>
      <c r="N88" s="56">
        <v>11.47</v>
      </c>
      <c r="O88" s="56">
        <v>4.0199999999999996</v>
      </c>
      <c r="P88" s="56">
        <v>271.8</v>
      </c>
      <c r="Q88" s="56">
        <v>274.3</v>
      </c>
      <c r="R88" s="56">
        <v>284.55</v>
      </c>
      <c r="S88" s="56">
        <v>297.68</v>
      </c>
      <c r="T88" s="56">
        <v>302</v>
      </c>
      <c r="U88" s="56">
        <v>30.2</v>
      </c>
      <c r="V88" s="56">
        <v>23.38</v>
      </c>
      <c r="X88" s="98"/>
      <c r="Y88" s="56" t="s">
        <v>8</v>
      </c>
      <c r="Z88" s="56">
        <v>10</v>
      </c>
      <c r="AA88" s="56">
        <v>907.82</v>
      </c>
      <c r="AB88" s="56">
        <v>24.87</v>
      </c>
      <c r="AC88" s="56">
        <v>2.74</v>
      </c>
      <c r="AD88" s="56">
        <v>881.2</v>
      </c>
      <c r="AE88" s="56">
        <v>886.25</v>
      </c>
      <c r="AF88" s="56">
        <v>901.55</v>
      </c>
      <c r="AG88" s="56">
        <v>928.7</v>
      </c>
      <c r="AH88" s="56">
        <v>957.8</v>
      </c>
      <c r="AI88" s="56">
        <v>76.599999999999994</v>
      </c>
      <c r="AJ88" s="56">
        <v>42.45</v>
      </c>
      <c r="BD88" s="71"/>
      <c r="BE88" s="71"/>
      <c r="BF88" s="71"/>
      <c r="BG88" s="71"/>
      <c r="BH88" s="71"/>
      <c r="BI88" s="71"/>
      <c r="BJ88" s="71"/>
      <c r="BK88" s="71"/>
      <c r="BL88" s="71"/>
      <c r="BM88" s="71"/>
      <c r="BN88" s="71"/>
      <c r="BO88" s="55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</row>
    <row r="89" spans="2:85">
      <c r="J89" s="98"/>
      <c r="K89" s="56" t="s">
        <v>9</v>
      </c>
      <c r="L89" s="56">
        <v>10</v>
      </c>
      <c r="M89" s="56">
        <v>332.05</v>
      </c>
      <c r="N89" s="56">
        <v>5.2</v>
      </c>
      <c r="O89" s="56">
        <v>1.57</v>
      </c>
      <c r="P89" s="56">
        <v>320.10000000000002</v>
      </c>
      <c r="Q89" s="56">
        <v>329.73</v>
      </c>
      <c r="R89" s="56">
        <v>331.75</v>
      </c>
      <c r="S89" s="56">
        <v>336.75</v>
      </c>
      <c r="T89" s="56">
        <v>337.8</v>
      </c>
      <c r="U89" s="56">
        <v>17.7</v>
      </c>
      <c r="V89" s="56">
        <v>7.02</v>
      </c>
      <c r="X89" s="98"/>
      <c r="Y89" s="56" t="s">
        <v>9</v>
      </c>
      <c r="Z89" s="56">
        <v>10</v>
      </c>
      <c r="AA89" s="56">
        <v>581.26</v>
      </c>
      <c r="AB89" s="56">
        <v>12.34</v>
      </c>
      <c r="AC89" s="56">
        <v>2.12</v>
      </c>
      <c r="AD89" s="56">
        <v>560.29999999999995</v>
      </c>
      <c r="AE89" s="56">
        <v>571.23</v>
      </c>
      <c r="AF89" s="56">
        <v>583.04999999999995</v>
      </c>
      <c r="AG89" s="56">
        <v>590.48</v>
      </c>
      <c r="AH89" s="56">
        <v>598.1</v>
      </c>
      <c r="AI89" s="56">
        <v>37.799999999999997</v>
      </c>
      <c r="AJ89" s="56">
        <v>19.25</v>
      </c>
      <c r="BD89" s="71"/>
      <c r="BE89" s="71"/>
      <c r="BF89" s="71"/>
      <c r="BG89" s="71"/>
      <c r="BH89" s="71"/>
      <c r="BI89" s="71"/>
      <c r="BJ89" s="71"/>
      <c r="BK89" s="71"/>
      <c r="BL89" s="71"/>
      <c r="BM89" s="71"/>
      <c r="BN89" s="71"/>
      <c r="BO89" s="55"/>
      <c r="BP89" s="71"/>
      <c r="BQ89" s="71"/>
      <c r="BR89" s="71"/>
      <c r="BS89" s="71"/>
      <c r="BT89" s="71"/>
      <c r="BU89" s="71"/>
      <c r="BV89" s="71"/>
      <c r="BW89" s="71"/>
      <c r="BX89" s="71"/>
      <c r="BY89" s="71"/>
      <c r="BZ89" s="71"/>
      <c r="CA89" s="71"/>
      <c r="CB89" s="71"/>
      <c r="CC89" s="71"/>
      <c r="CD89" s="71"/>
      <c r="CE89" s="71"/>
      <c r="CF89" s="71"/>
      <c r="CG89" s="71"/>
    </row>
    <row r="90" spans="2:85">
      <c r="J90" s="98"/>
      <c r="K90" s="56" t="s">
        <v>10</v>
      </c>
      <c r="L90" s="56">
        <v>10</v>
      </c>
      <c r="M90" s="56">
        <v>889.21</v>
      </c>
      <c r="N90" s="56">
        <v>7.44</v>
      </c>
      <c r="O90" s="56">
        <v>0.84</v>
      </c>
      <c r="P90" s="56">
        <v>873.8</v>
      </c>
      <c r="Q90" s="56">
        <v>884.9</v>
      </c>
      <c r="R90" s="56">
        <v>890.2</v>
      </c>
      <c r="S90" s="56">
        <v>895.7</v>
      </c>
      <c r="T90" s="56">
        <v>898.8</v>
      </c>
      <c r="U90" s="56">
        <v>25</v>
      </c>
      <c r="V90" s="56">
        <v>10.8</v>
      </c>
      <c r="X90" s="98"/>
      <c r="Y90" s="56" t="s">
        <v>10</v>
      </c>
      <c r="Z90" s="56">
        <v>10</v>
      </c>
      <c r="AA90" s="56">
        <v>3515.1</v>
      </c>
      <c r="AB90" s="56">
        <v>91.9</v>
      </c>
      <c r="AC90" s="56">
        <v>2.61</v>
      </c>
      <c r="AD90" s="56">
        <v>3394</v>
      </c>
      <c r="AE90" s="56">
        <v>3409.3</v>
      </c>
      <c r="AF90" s="56">
        <v>3514</v>
      </c>
      <c r="AG90" s="56">
        <v>3614.3</v>
      </c>
      <c r="AH90" s="56">
        <v>3643</v>
      </c>
      <c r="AI90" s="56">
        <v>249</v>
      </c>
      <c r="AJ90" s="56">
        <v>205</v>
      </c>
      <c r="BD90" s="71"/>
      <c r="BE90" s="71"/>
      <c r="BF90" s="71"/>
      <c r="BG90" s="71"/>
      <c r="BH90" s="71"/>
      <c r="BI90" s="71"/>
      <c r="BJ90" s="71"/>
      <c r="BK90" s="71"/>
      <c r="BL90" s="71"/>
      <c r="BM90" s="71"/>
      <c r="BN90" s="71"/>
      <c r="BO90" s="55"/>
      <c r="BP90" s="71"/>
      <c r="BQ90" s="71"/>
      <c r="BR90" s="71"/>
      <c r="BS90" s="71"/>
      <c r="BT90" s="71"/>
      <c r="BU90" s="71"/>
      <c r="BV90" s="71"/>
      <c r="BW90" s="71"/>
      <c r="BX90" s="71"/>
      <c r="BY90" s="71"/>
      <c r="BZ90" s="71"/>
      <c r="CA90" s="71"/>
      <c r="CB90" s="71"/>
      <c r="CC90" s="71"/>
      <c r="CD90" s="71"/>
      <c r="CE90" s="71"/>
      <c r="CF90" s="71"/>
      <c r="CG90" s="71"/>
    </row>
    <row r="91" spans="2:85">
      <c r="J91" s="104" t="s">
        <v>56</v>
      </c>
      <c r="K91" s="62" t="s">
        <v>6</v>
      </c>
      <c r="L91" s="62">
        <v>10</v>
      </c>
      <c r="M91" s="62">
        <v>1.1100000000000001</v>
      </c>
      <c r="N91" s="62">
        <v>0.11940000000000001</v>
      </c>
      <c r="O91" s="62">
        <v>10.75</v>
      </c>
      <c r="P91" s="62">
        <v>0.91</v>
      </c>
      <c r="Q91" s="62">
        <v>0.98</v>
      </c>
      <c r="R91" s="62">
        <v>1.1499999999999999</v>
      </c>
      <c r="S91" s="62">
        <v>1.22</v>
      </c>
      <c r="T91" s="62">
        <v>1.23</v>
      </c>
      <c r="U91" s="62">
        <v>0.318</v>
      </c>
      <c r="V91" s="62">
        <v>0.23899999999999999</v>
      </c>
      <c r="X91" s="104" t="s">
        <v>56</v>
      </c>
      <c r="Y91" s="62" t="s">
        <v>6</v>
      </c>
      <c r="Z91" s="62">
        <v>10</v>
      </c>
      <c r="AA91" s="62">
        <v>2.0259999999999998</v>
      </c>
      <c r="AB91" s="62">
        <v>0.41299999999999998</v>
      </c>
      <c r="AC91" s="62">
        <v>20.399999999999999</v>
      </c>
      <c r="AD91" s="62">
        <v>1.53</v>
      </c>
      <c r="AE91" s="62">
        <v>1.7</v>
      </c>
      <c r="AF91" s="62">
        <v>1.94</v>
      </c>
      <c r="AG91" s="62">
        <v>2.3759999999999999</v>
      </c>
      <c r="AH91" s="62">
        <v>2.66</v>
      </c>
      <c r="AI91" s="62">
        <v>1.1359999999999999</v>
      </c>
      <c r="AJ91" s="62">
        <v>0.67700000000000005</v>
      </c>
      <c r="BD91" s="71"/>
      <c r="BE91" s="71"/>
      <c r="BF91" s="71"/>
      <c r="BG91" s="71"/>
      <c r="BH91" s="71"/>
      <c r="BI91" s="71"/>
      <c r="BJ91" s="71"/>
      <c r="BK91" s="71"/>
      <c r="BL91" s="71"/>
      <c r="BM91" s="71"/>
      <c r="BN91" s="71"/>
      <c r="BO91" s="55"/>
      <c r="BP91" s="71"/>
      <c r="BQ91" s="71"/>
      <c r="BR91" s="71"/>
      <c r="BS91" s="71"/>
      <c r="BT91" s="71"/>
      <c r="BU91" s="71"/>
      <c r="BV91" s="71"/>
      <c r="BW91" s="71"/>
      <c r="BX91" s="71"/>
      <c r="BY91" s="71"/>
      <c r="BZ91" s="71"/>
      <c r="CA91" s="71"/>
      <c r="CB91" s="71"/>
      <c r="CC91" s="71"/>
      <c r="CD91" s="71"/>
      <c r="CE91" s="71"/>
      <c r="CF91" s="71"/>
      <c r="CG91" s="71"/>
    </row>
    <row r="92" spans="2:85">
      <c r="J92" s="104"/>
      <c r="K92" s="62" t="s">
        <v>5</v>
      </c>
      <c r="L92" s="62">
        <v>10</v>
      </c>
      <c r="M92" s="62">
        <v>6.09</v>
      </c>
      <c r="N92" s="62">
        <v>0.72199999999999998</v>
      </c>
      <c r="O92" s="62">
        <v>11.86</v>
      </c>
      <c r="P92" s="62">
        <v>4.9400000000000004</v>
      </c>
      <c r="Q92" s="62">
        <v>5.31</v>
      </c>
      <c r="R92" s="62">
        <v>6.37</v>
      </c>
      <c r="S92" s="62">
        <v>6.71</v>
      </c>
      <c r="T92" s="62">
        <v>6.86</v>
      </c>
      <c r="U92" s="62">
        <v>1.917</v>
      </c>
      <c r="V92" s="62">
        <v>1.4</v>
      </c>
      <c r="X92" s="104"/>
      <c r="Y92" s="62" t="s">
        <v>5</v>
      </c>
      <c r="Z92" s="62">
        <v>10</v>
      </c>
      <c r="AA92" s="62">
        <v>10.885</v>
      </c>
      <c r="AB92" s="62">
        <v>1.9350000000000001</v>
      </c>
      <c r="AC92" s="62">
        <v>17.78</v>
      </c>
      <c r="AD92" s="62">
        <v>7.71</v>
      </c>
      <c r="AE92" s="62">
        <v>9.48</v>
      </c>
      <c r="AF92" s="62">
        <v>10.71</v>
      </c>
      <c r="AG92" s="62">
        <v>12.734</v>
      </c>
      <c r="AH92" s="62">
        <v>13.24</v>
      </c>
      <c r="AI92" s="62">
        <v>5.532</v>
      </c>
      <c r="AJ92" s="62">
        <v>3.258</v>
      </c>
      <c r="BD92" s="71"/>
      <c r="BE92" s="71"/>
      <c r="BF92" s="71"/>
      <c r="BG92" s="71"/>
      <c r="BH92" s="71"/>
      <c r="BI92" s="71"/>
      <c r="BJ92" s="71"/>
      <c r="BK92" s="71"/>
      <c r="BL92" s="71"/>
      <c r="BM92" s="71"/>
      <c r="BN92" s="71"/>
      <c r="BO92" s="55"/>
      <c r="BP92" s="71"/>
      <c r="BQ92" s="71"/>
      <c r="BR92" s="71"/>
      <c r="BS92" s="71"/>
      <c r="BT92" s="71"/>
      <c r="BU92" s="71"/>
      <c r="BV92" s="71"/>
      <c r="BW92" s="71"/>
      <c r="BX92" s="71"/>
      <c r="BY92" s="71"/>
      <c r="BZ92" s="71"/>
      <c r="CA92" s="71"/>
      <c r="CB92" s="71"/>
      <c r="CC92" s="71"/>
      <c r="CD92" s="71"/>
      <c r="CE92" s="71"/>
      <c r="CF92" s="71"/>
      <c r="CG92" s="71"/>
    </row>
    <row r="93" spans="2:85" ht="15" customHeight="1">
      <c r="J93" s="104"/>
      <c r="K93" s="62" t="s">
        <v>7</v>
      </c>
      <c r="L93" s="62">
        <v>10</v>
      </c>
      <c r="M93" s="62">
        <v>6.84</v>
      </c>
      <c r="N93" s="62">
        <v>0.86699999999999999</v>
      </c>
      <c r="O93" s="62">
        <v>12.68</v>
      </c>
      <c r="P93" s="62">
        <v>5.25</v>
      </c>
      <c r="Q93" s="62">
        <v>6.14</v>
      </c>
      <c r="R93" s="62">
        <v>6.92</v>
      </c>
      <c r="S93" s="62">
        <v>7.27</v>
      </c>
      <c r="T93" s="62">
        <v>8.43</v>
      </c>
      <c r="U93" s="62">
        <v>3.1829999999999998</v>
      </c>
      <c r="V93" s="62">
        <v>1.125</v>
      </c>
      <c r="X93" s="104"/>
      <c r="Y93" s="62" t="s">
        <v>7</v>
      </c>
      <c r="Z93" s="62">
        <v>10</v>
      </c>
      <c r="AA93" s="62">
        <v>13.144</v>
      </c>
      <c r="AB93" s="62">
        <v>2.2759999999999998</v>
      </c>
      <c r="AC93" s="62">
        <v>17.32</v>
      </c>
      <c r="AD93" s="62">
        <v>10.31</v>
      </c>
      <c r="AE93" s="62">
        <v>10.81</v>
      </c>
      <c r="AF93" s="62">
        <v>13.18</v>
      </c>
      <c r="AG93" s="62">
        <v>14.233000000000001</v>
      </c>
      <c r="AH93" s="62">
        <v>17.37</v>
      </c>
      <c r="AI93" s="62">
        <v>7.0549999999999997</v>
      </c>
      <c r="AJ93" s="62">
        <v>3.423</v>
      </c>
      <c r="BD93" s="71"/>
      <c r="BE93" s="71"/>
      <c r="BF93" s="71"/>
      <c r="BG93" s="71"/>
      <c r="BH93" s="71"/>
      <c r="BI93" s="71"/>
      <c r="BJ93" s="71"/>
      <c r="BK93" s="71"/>
      <c r="BL93" s="71"/>
      <c r="BM93" s="71"/>
      <c r="BN93" s="71"/>
      <c r="BO93" s="55"/>
      <c r="BP93" s="71"/>
      <c r="BQ93" s="71"/>
      <c r="BR93" s="71"/>
      <c r="BS93" s="71"/>
      <c r="BT93" s="71"/>
      <c r="BU93" s="71"/>
      <c r="BV93" s="71"/>
      <c r="BW93" s="71"/>
      <c r="BX93" s="71"/>
      <c r="BY93" s="71"/>
      <c r="BZ93" s="71"/>
      <c r="CA93" s="71"/>
      <c r="CB93" s="71"/>
      <c r="CC93" s="71"/>
      <c r="CD93" s="71"/>
      <c r="CE93" s="71"/>
      <c r="CF93" s="71"/>
      <c r="CG93" s="71"/>
    </row>
    <row r="94" spans="2:85">
      <c r="J94" s="104"/>
      <c r="K94" s="62" t="s">
        <v>8</v>
      </c>
      <c r="L94" s="62">
        <v>10</v>
      </c>
      <c r="M94" s="62">
        <v>305.61</v>
      </c>
      <c r="N94" s="62">
        <v>3.64</v>
      </c>
      <c r="O94" s="62">
        <v>1.19</v>
      </c>
      <c r="P94" s="62">
        <v>301.10000000000002</v>
      </c>
      <c r="Q94" s="62">
        <v>303.08</v>
      </c>
      <c r="R94" s="62">
        <v>304.89999999999998</v>
      </c>
      <c r="S94" s="62">
        <v>307.35000000000002</v>
      </c>
      <c r="T94" s="62">
        <v>313.7</v>
      </c>
      <c r="U94" s="62">
        <v>12.6</v>
      </c>
      <c r="V94" s="62">
        <v>4.2699999999999996</v>
      </c>
      <c r="X94" s="104"/>
      <c r="Y94" s="62" t="s">
        <v>8</v>
      </c>
      <c r="Z94" s="62">
        <v>10</v>
      </c>
      <c r="AA94" s="62">
        <v>853.72</v>
      </c>
      <c r="AB94" s="62">
        <v>16.170000000000002</v>
      </c>
      <c r="AC94" s="62">
        <v>1.89</v>
      </c>
      <c r="AD94" s="62">
        <v>827.3</v>
      </c>
      <c r="AE94" s="62">
        <v>843.5</v>
      </c>
      <c r="AF94" s="62">
        <v>849.55</v>
      </c>
      <c r="AG94" s="62">
        <v>865.33</v>
      </c>
      <c r="AH94" s="62">
        <v>883.3</v>
      </c>
      <c r="AI94" s="62">
        <v>56</v>
      </c>
      <c r="AJ94" s="62">
        <v>21.82</v>
      </c>
      <c r="BD94" s="71"/>
      <c r="BE94" s="71"/>
      <c r="BF94" s="71"/>
      <c r="BG94" s="71"/>
      <c r="BH94" s="71"/>
      <c r="BI94" s="71"/>
      <c r="BJ94" s="71"/>
      <c r="BK94" s="71"/>
      <c r="BL94" s="71"/>
      <c r="BM94" s="71"/>
      <c r="BN94" s="71"/>
      <c r="BO94" s="55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71"/>
      <c r="CA94" s="71"/>
      <c r="CB94" s="71"/>
      <c r="CC94" s="71"/>
      <c r="CD94" s="71"/>
      <c r="CE94" s="71"/>
      <c r="CF94" s="71"/>
      <c r="CG94" s="71"/>
    </row>
    <row r="95" spans="2:85">
      <c r="J95" s="104"/>
      <c r="K95" s="62" t="s">
        <v>9</v>
      </c>
      <c r="L95" s="62">
        <v>10</v>
      </c>
      <c r="M95" s="62">
        <v>302.23</v>
      </c>
      <c r="N95" s="62">
        <v>10.57</v>
      </c>
      <c r="O95" s="62">
        <v>3.5</v>
      </c>
      <c r="P95" s="62">
        <v>292</v>
      </c>
      <c r="Q95" s="62">
        <v>294.2</v>
      </c>
      <c r="R95" s="62">
        <v>297.5</v>
      </c>
      <c r="S95" s="62">
        <v>312</v>
      </c>
      <c r="T95" s="62">
        <v>320.8</v>
      </c>
      <c r="U95" s="62">
        <v>28.8</v>
      </c>
      <c r="V95" s="62">
        <v>17.8</v>
      </c>
      <c r="X95" s="104"/>
      <c r="Y95" s="62" t="s">
        <v>9</v>
      </c>
      <c r="Z95" s="62">
        <v>10</v>
      </c>
      <c r="AA95" s="62">
        <v>597.78</v>
      </c>
      <c r="AB95" s="62">
        <v>4.01</v>
      </c>
      <c r="AC95" s="62">
        <v>0.67</v>
      </c>
      <c r="AD95" s="62">
        <v>594.1</v>
      </c>
      <c r="AE95" s="62">
        <v>594.35</v>
      </c>
      <c r="AF95" s="62">
        <v>596.75</v>
      </c>
      <c r="AG95" s="62">
        <v>601</v>
      </c>
      <c r="AH95" s="62">
        <v>606.20000000000005</v>
      </c>
      <c r="AI95" s="62">
        <v>12.1</v>
      </c>
      <c r="AJ95" s="62">
        <v>6.65</v>
      </c>
      <c r="BD95" s="71"/>
      <c r="BE95" s="71"/>
      <c r="BF95" s="71"/>
      <c r="BG95" s="71"/>
      <c r="BH95" s="71"/>
      <c r="BI95" s="71"/>
      <c r="BJ95" s="71"/>
      <c r="BK95" s="71"/>
      <c r="BL95" s="71"/>
      <c r="BM95" s="71"/>
      <c r="BN95" s="71"/>
      <c r="BO95" s="55"/>
      <c r="BP95" s="71"/>
      <c r="BQ95" s="71"/>
      <c r="BR95" s="71"/>
      <c r="BS95" s="71"/>
      <c r="BT95" s="71"/>
      <c r="BU95" s="71"/>
      <c r="BV95" s="71"/>
      <c r="BW95" s="71"/>
      <c r="BX95" s="71"/>
      <c r="BY95" s="71"/>
      <c r="BZ95" s="71"/>
      <c r="CA95" s="71"/>
      <c r="CB95" s="71"/>
      <c r="CC95" s="71"/>
      <c r="CD95" s="71"/>
      <c r="CE95" s="71"/>
      <c r="CF95" s="71"/>
      <c r="CG95" s="71"/>
    </row>
    <row r="96" spans="2:85">
      <c r="J96" s="104"/>
      <c r="K96" s="62" t="s">
        <v>10</v>
      </c>
      <c r="L96" s="62">
        <v>10</v>
      </c>
      <c r="M96" s="62">
        <v>1155.8</v>
      </c>
      <c r="N96" s="62">
        <v>15.1</v>
      </c>
      <c r="O96" s="62">
        <v>1.31</v>
      </c>
      <c r="P96" s="62">
        <v>1135</v>
      </c>
      <c r="Q96" s="62">
        <v>1142.8</v>
      </c>
      <c r="R96" s="62">
        <v>1156</v>
      </c>
      <c r="S96" s="62">
        <v>1166.3</v>
      </c>
      <c r="T96" s="62">
        <v>1180</v>
      </c>
      <c r="U96" s="62">
        <v>45</v>
      </c>
      <c r="V96" s="62">
        <v>23.5</v>
      </c>
      <c r="X96" s="104"/>
      <c r="Y96" s="62" t="s">
        <v>10</v>
      </c>
      <c r="Z96" s="62">
        <v>10</v>
      </c>
      <c r="AA96" s="62">
        <v>2897</v>
      </c>
      <c r="AB96" s="62">
        <v>73</v>
      </c>
      <c r="AC96" s="62">
        <v>2.52</v>
      </c>
      <c r="AD96" s="62">
        <v>2776</v>
      </c>
      <c r="AE96" s="62">
        <v>2823</v>
      </c>
      <c r="AF96" s="62">
        <v>2909.5</v>
      </c>
      <c r="AG96" s="62">
        <v>2950.3</v>
      </c>
      <c r="AH96" s="62">
        <v>3009</v>
      </c>
      <c r="AI96" s="62">
        <v>233</v>
      </c>
      <c r="AJ96" s="62">
        <v>127.3</v>
      </c>
      <c r="BD96" s="71"/>
      <c r="BE96" s="71"/>
      <c r="BF96" s="71"/>
      <c r="BG96" s="71"/>
      <c r="BH96" s="71"/>
      <c r="BI96" s="71"/>
      <c r="BJ96" s="71"/>
      <c r="BK96" s="71"/>
      <c r="BL96" s="71"/>
      <c r="BM96" s="71"/>
      <c r="BN96" s="71"/>
      <c r="BO96" s="55"/>
      <c r="BP96" s="71"/>
      <c r="BQ96" s="71"/>
      <c r="BR96" s="71"/>
      <c r="BS96" s="71"/>
      <c r="BT96" s="71"/>
      <c r="BU96" s="71"/>
      <c r="BV96" s="71"/>
      <c r="BW96" s="71"/>
      <c r="BX96" s="71"/>
      <c r="BY96" s="71"/>
      <c r="BZ96" s="71"/>
      <c r="CA96" s="71"/>
      <c r="CB96" s="71"/>
      <c r="CC96" s="71"/>
      <c r="CD96" s="71"/>
      <c r="CE96" s="71"/>
      <c r="CF96" s="71"/>
      <c r="CG96" s="71"/>
    </row>
    <row r="97" spans="10:85">
      <c r="J97" s="98" t="s">
        <v>58</v>
      </c>
      <c r="K97" s="56" t="s">
        <v>6</v>
      </c>
      <c r="L97" s="56">
        <v>10</v>
      </c>
      <c r="M97" s="56">
        <v>1.35</v>
      </c>
      <c r="N97" s="56">
        <v>0.47199999999999998</v>
      </c>
      <c r="O97" s="56">
        <v>35.020000000000003</v>
      </c>
      <c r="P97" s="56">
        <v>0.86</v>
      </c>
      <c r="Q97" s="56">
        <v>0.98</v>
      </c>
      <c r="R97" s="56">
        <v>1.18</v>
      </c>
      <c r="S97" s="56">
        <v>1.67</v>
      </c>
      <c r="T97" s="56">
        <v>2.2999999999999998</v>
      </c>
      <c r="U97" s="56">
        <v>1.4359999999999999</v>
      </c>
      <c r="V97" s="56">
        <v>0.68899999999999995</v>
      </c>
      <c r="X97" s="98" t="s">
        <v>58</v>
      </c>
      <c r="Y97" s="56" t="s">
        <v>6</v>
      </c>
      <c r="Z97" s="56">
        <v>10</v>
      </c>
      <c r="AA97" s="56">
        <v>1.944</v>
      </c>
      <c r="AB97" s="56">
        <v>0.51400000000000001</v>
      </c>
      <c r="AC97" s="56">
        <v>26.42</v>
      </c>
      <c r="AD97" s="56">
        <v>1.43</v>
      </c>
      <c r="AE97" s="56">
        <v>1.55</v>
      </c>
      <c r="AF97" s="56">
        <v>1.7</v>
      </c>
      <c r="AG97" s="56">
        <v>0.2</v>
      </c>
      <c r="AH97" s="56">
        <v>2.35</v>
      </c>
      <c r="AI97" s="56">
        <v>2.8050000000000002</v>
      </c>
      <c r="AJ97" s="56">
        <v>1.3720000000000001</v>
      </c>
      <c r="BD97" s="71"/>
      <c r="BE97" s="71"/>
      <c r="BF97" s="71"/>
      <c r="BG97" s="71"/>
      <c r="BH97" s="71"/>
      <c r="BI97" s="71"/>
      <c r="BJ97" s="71"/>
      <c r="BK97" s="71"/>
      <c r="BL97" s="71"/>
      <c r="BM97" s="71"/>
      <c r="BN97" s="71"/>
      <c r="BO97" s="55"/>
      <c r="BP97" s="71"/>
      <c r="BQ97" s="71"/>
      <c r="BR97" s="71"/>
      <c r="BS97" s="71"/>
      <c r="BT97" s="71"/>
      <c r="BU97" s="71"/>
      <c r="BV97" s="71"/>
      <c r="BW97" s="71"/>
      <c r="BX97" s="71"/>
      <c r="BY97" s="71"/>
      <c r="BZ97" s="71"/>
      <c r="CA97" s="71"/>
      <c r="CB97" s="71"/>
      <c r="CC97" s="71"/>
      <c r="CD97" s="71"/>
      <c r="CE97" s="71"/>
      <c r="CF97" s="71"/>
      <c r="CG97" s="71"/>
    </row>
    <row r="98" spans="10:85">
      <c r="J98" s="98"/>
      <c r="K98" s="56" t="s">
        <v>5</v>
      </c>
      <c r="L98" s="56">
        <v>10</v>
      </c>
      <c r="M98" s="56">
        <v>7.93</v>
      </c>
      <c r="N98" s="56">
        <v>1.889</v>
      </c>
      <c r="O98" s="56">
        <v>23.83</v>
      </c>
      <c r="P98" s="56">
        <v>4.9400000000000004</v>
      </c>
      <c r="Q98" s="56">
        <v>5.76</v>
      </c>
      <c r="R98" s="56">
        <v>8.3699999999999992</v>
      </c>
      <c r="S98" s="56">
        <v>9.5500000000000007</v>
      </c>
      <c r="T98" s="56">
        <v>10.050000000000001</v>
      </c>
      <c r="U98" s="56">
        <v>5.1180000000000003</v>
      </c>
      <c r="V98" s="56">
        <v>3.7869999999999999</v>
      </c>
      <c r="X98" s="98"/>
      <c r="Y98" s="56" t="s">
        <v>5</v>
      </c>
      <c r="Z98" s="56">
        <v>10</v>
      </c>
      <c r="AA98" s="56">
        <v>10.904999999999999</v>
      </c>
      <c r="AB98" s="56">
        <v>2.1469999999999998</v>
      </c>
      <c r="AC98" s="56">
        <v>19.68</v>
      </c>
      <c r="AD98" s="56">
        <v>8.34</v>
      </c>
      <c r="AE98" s="56">
        <v>9.26</v>
      </c>
      <c r="AF98" s="56">
        <v>10.58</v>
      </c>
      <c r="AG98" s="56">
        <v>12.063000000000001</v>
      </c>
      <c r="AH98" s="56">
        <v>15.26</v>
      </c>
      <c r="AI98" s="56">
        <v>6.9160000000000004</v>
      </c>
      <c r="AJ98" s="56">
        <v>2.8</v>
      </c>
      <c r="BD98" s="71"/>
      <c r="BE98" s="71"/>
      <c r="BF98" s="71"/>
      <c r="BG98" s="71"/>
      <c r="BH98" s="71"/>
      <c r="BI98" s="71"/>
      <c r="BJ98" s="71"/>
      <c r="BK98" s="71"/>
      <c r="BL98" s="71"/>
      <c r="BM98" s="71"/>
      <c r="BN98" s="71"/>
      <c r="BO98" s="55"/>
      <c r="BP98" s="71"/>
      <c r="BQ98" s="71"/>
      <c r="BR98" s="71"/>
      <c r="BS98" s="71"/>
      <c r="BT98" s="71"/>
      <c r="BU98" s="71"/>
      <c r="BV98" s="71"/>
      <c r="BW98" s="71"/>
      <c r="BX98" s="71"/>
      <c r="BY98" s="71"/>
      <c r="BZ98" s="71"/>
      <c r="CA98" s="71"/>
      <c r="CB98" s="71"/>
      <c r="CC98" s="71"/>
      <c r="CD98" s="71"/>
      <c r="CE98" s="71"/>
      <c r="CF98" s="71"/>
      <c r="CG98" s="71"/>
    </row>
    <row r="99" spans="10:85" ht="15" customHeight="1">
      <c r="J99" s="98"/>
      <c r="K99" s="56" t="s">
        <v>7</v>
      </c>
      <c r="L99" s="56">
        <v>10</v>
      </c>
      <c r="M99" s="56">
        <v>9.8699999999999992</v>
      </c>
      <c r="N99" s="56">
        <v>1.806</v>
      </c>
      <c r="O99" s="56">
        <v>18.309999999999999</v>
      </c>
      <c r="P99" s="56">
        <v>6.4</v>
      </c>
      <c r="Q99" s="56">
        <v>9.17</v>
      </c>
      <c r="R99" s="56">
        <v>9.4700000000000006</v>
      </c>
      <c r="S99" s="56">
        <v>11.44</v>
      </c>
      <c r="T99" s="56">
        <v>12.92</v>
      </c>
      <c r="U99" s="56">
        <v>6.5209999999999999</v>
      </c>
      <c r="V99" s="56">
        <v>2.2650000000000001</v>
      </c>
      <c r="X99" s="98"/>
      <c r="Y99" s="56" t="s">
        <v>7</v>
      </c>
      <c r="Z99" s="56">
        <v>10</v>
      </c>
      <c r="AA99" s="56">
        <v>12.663</v>
      </c>
      <c r="AB99" s="56">
        <v>2.081</v>
      </c>
      <c r="AC99" s="56">
        <v>16.440000000000001</v>
      </c>
      <c r="AD99" s="56">
        <v>9.3699999999999992</v>
      </c>
      <c r="AE99" s="56">
        <v>11.5</v>
      </c>
      <c r="AF99" s="56">
        <v>12.16</v>
      </c>
      <c r="AG99" s="56">
        <v>13.776</v>
      </c>
      <c r="AH99" s="56">
        <v>16.61</v>
      </c>
      <c r="AI99" s="56">
        <v>7.2380000000000004</v>
      </c>
      <c r="AJ99" s="56">
        <v>2.2759999999999998</v>
      </c>
      <c r="BD99" s="71"/>
      <c r="BE99" s="71"/>
      <c r="BF99" s="71"/>
      <c r="BG99" s="71"/>
      <c r="BH99" s="71"/>
      <c r="BI99" s="71"/>
      <c r="BJ99" s="71"/>
      <c r="BK99" s="71"/>
      <c r="BL99" s="71"/>
      <c r="BM99" s="71"/>
      <c r="BN99" s="71"/>
      <c r="BO99" s="55"/>
      <c r="BP99" s="71"/>
      <c r="BQ99" s="71"/>
      <c r="BR99" s="71"/>
      <c r="BS99" s="71"/>
      <c r="BT99" s="71"/>
      <c r="BU99" s="71"/>
      <c r="BV99" s="71"/>
      <c r="BW99" s="71"/>
      <c r="BX99" s="71"/>
      <c r="BY99" s="71"/>
      <c r="BZ99" s="71"/>
      <c r="CA99" s="71"/>
      <c r="CB99" s="71"/>
      <c r="CC99" s="71"/>
      <c r="CD99" s="71"/>
      <c r="CE99" s="71"/>
      <c r="CF99" s="71"/>
      <c r="CG99" s="71"/>
    </row>
    <row r="100" spans="10:85">
      <c r="J100" s="98"/>
      <c r="K100" s="56" t="s">
        <v>8</v>
      </c>
      <c r="L100" s="56">
        <v>10</v>
      </c>
      <c r="M100" s="56">
        <v>116.08</v>
      </c>
      <c r="N100" s="56">
        <v>5.22</v>
      </c>
      <c r="O100" s="56">
        <v>4.5</v>
      </c>
      <c r="P100" s="56">
        <v>109.4</v>
      </c>
      <c r="Q100" s="56">
        <v>112.28</v>
      </c>
      <c r="R100" s="56">
        <v>114.5</v>
      </c>
      <c r="S100" s="56">
        <v>120.18</v>
      </c>
      <c r="T100" s="56">
        <v>125.7</v>
      </c>
      <c r="U100" s="56">
        <v>16.3</v>
      </c>
      <c r="V100" s="56">
        <v>7.9</v>
      </c>
      <c r="X100" s="98"/>
      <c r="Y100" s="56" t="s">
        <v>8</v>
      </c>
      <c r="Z100" s="56">
        <v>10</v>
      </c>
      <c r="AA100" s="56">
        <v>463.39</v>
      </c>
      <c r="AB100" s="56">
        <v>15.77</v>
      </c>
      <c r="AC100" s="56">
        <v>3.4</v>
      </c>
      <c r="AD100" s="56">
        <v>441.3</v>
      </c>
      <c r="AE100" s="56">
        <v>449.2</v>
      </c>
      <c r="AF100" s="56">
        <v>460.95</v>
      </c>
      <c r="AG100" s="56">
        <v>478.45</v>
      </c>
      <c r="AH100" s="56">
        <v>483.2</v>
      </c>
      <c r="AI100" s="56">
        <v>41.9</v>
      </c>
      <c r="AJ100" s="56">
        <v>29.25</v>
      </c>
      <c r="BD100" s="71"/>
      <c r="BE100" s="71"/>
      <c r="BF100" s="71"/>
      <c r="BG100" s="71"/>
      <c r="BH100" s="71"/>
      <c r="BI100" s="71"/>
      <c r="BJ100" s="71"/>
      <c r="BK100" s="71"/>
      <c r="BL100" s="71"/>
      <c r="BM100" s="71"/>
      <c r="BN100" s="71"/>
      <c r="BO100" s="55"/>
      <c r="BP100" s="71"/>
      <c r="BQ100" s="71"/>
      <c r="BR100" s="71"/>
      <c r="BS100" s="71"/>
      <c r="BT100" s="71"/>
      <c r="BU100" s="71"/>
      <c r="BV100" s="71"/>
      <c r="BW100" s="71"/>
      <c r="BX100" s="71"/>
      <c r="BY100" s="71"/>
      <c r="BZ100" s="71"/>
      <c r="CA100" s="71"/>
      <c r="CB100" s="71"/>
      <c r="CC100" s="71"/>
      <c r="CD100" s="71"/>
      <c r="CE100" s="71"/>
      <c r="CF100" s="71"/>
      <c r="CG100" s="71"/>
    </row>
    <row r="101" spans="10:85">
      <c r="J101" s="98"/>
      <c r="K101" s="56" t="s">
        <v>9</v>
      </c>
      <c r="L101" s="56">
        <v>10</v>
      </c>
      <c r="M101" s="56">
        <v>153.32</v>
      </c>
      <c r="N101" s="56">
        <v>6.44</v>
      </c>
      <c r="O101" s="56">
        <v>4.2</v>
      </c>
      <c r="P101" s="56">
        <v>140.30000000000001</v>
      </c>
      <c r="Q101" s="56">
        <v>150.03</v>
      </c>
      <c r="R101" s="56">
        <v>153.5</v>
      </c>
      <c r="S101" s="56">
        <v>159.68</v>
      </c>
      <c r="T101" s="56">
        <v>161</v>
      </c>
      <c r="U101" s="56">
        <v>20.7</v>
      </c>
      <c r="V101" s="56">
        <v>9.65</v>
      </c>
      <c r="X101" s="98"/>
      <c r="Y101" s="56" t="s">
        <v>9</v>
      </c>
      <c r="Z101" s="56">
        <v>10</v>
      </c>
      <c r="AA101" s="56">
        <v>378.67</v>
      </c>
      <c r="AB101" s="56">
        <v>5.63</v>
      </c>
      <c r="AC101" s="56">
        <v>1.49</v>
      </c>
      <c r="AD101" s="56">
        <v>370.7</v>
      </c>
      <c r="AE101" s="56">
        <v>374.1</v>
      </c>
      <c r="AF101" s="56">
        <v>378.05</v>
      </c>
      <c r="AG101" s="56">
        <v>383.35</v>
      </c>
      <c r="AH101" s="56">
        <v>388.8</v>
      </c>
      <c r="AI101" s="56">
        <v>18.100000000000001</v>
      </c>
      <c r="AJ101" s="56">
        <v>9.25</v>
      </c>
      <c r="BD101" s="71"/>
      <c r="BE101" s="71"/>
      <c r="BF101" s="71"/>
      <c r="BG101" s="71"/>
      <c r="BH101" s="71"/>
      <c r="BI101" s="71"/>
      <c r="BJ101" s="71"/>
      <c r="BK101" s="71"/>
      <c r="BL101" s="71"/>
      <c r="BM101" s="71"/>
      <c r="BN101" s="71"/>
      <c r="BO101" s="55"/>
      <c r="BP101" s="71"/>
      <c r="BQ101" s="71"/>
      <c r="BR101" s="71"/>
      <c r="BS101" s="71"/>
      <c r="BT101" s="71"/>
      <c r="BU101" s="71"/>
      <c r="BV101" s="71"/>
      <c r="BW101" s="71"/>
      <c r="BX101" s="71"/>
      <c r="BY101" s="71"/>
      <c r="BZ101" s="71"/>
      <c r="CA101" s="71"/>
      <c r="CB101" s="71"/>
      <c r="CC101" s="71"/>
      <c r="CD101" s="71"/>
      <c r="CE101" s="71"/>
      <c r="CF101" s="71"/>
      <c r="CG101" s="71"/>
    </row>
    <row r="102" spans="10:85">
      <c r="J102" s="98"/>
      <c r="K102" s="56" t="s">
        <v>10</v>
      </c>
      <c r="L102" s="56">
        <v>10</v>
      </c>
      <c r="M102" s="56">
        <v>536.76</v>
      </c>
      <c r="N102" s="56">
        <v>22.95</v>
      </c>
      <c r="O102" s="56">
        <v>4.28</v>
      </c>
      <c r="P102" s="56">
        <v>490.1</v>
      </c>
      <c r="Q102" s="56">
        <v>526</v>
      </c>
      <c r="R102" s="56">
        <v>536.54999999999995</v>
      </c>
      <c r="S102" s="56">
        <v>548.63</v>
      </c>
      <c r="T102" s="56">
        <v>577</v>
      </c>
      <c r="U102" s="56">
        <v>86.9</v>
      </c>
      <c r="V102" s="56">
        <v>22.63</v>
      </c>
      <c r="X102" s="98"/>
      <c r="Y102" s="56" t="s">
        <v>10</v>
      </c>
      <c r="Z102" s="56">
        <v>10</v>
      </c>
      <c r="AA102" s="56">
        <v>1824.4</v>
      </c>
      <c r="AB102" s="56">
        <v>46.7</v>
      </c>
      <c r="AC102" s="56">
        <v>2.56</v>
      </c>
      <c r="AD102" s="56">
        <v>1764</v>
      </c>
      <c r="AE102" s="56">
        <v>1777.5</v>
      </c>
      <c r="AF102" s="56">
        <v>1834</v>
      </c>
      <c r="AG102" s="56">
        <v>1853.8</v>
      </c>
      <c r="AH102" s="56">
        <v>1912</v>
      </c>
      <c r="AI102" s="56">
        <v>148</v>
      </c>
      <c r="AJ102" s="56">
        <v>76.3</v>
      </c>
      <c r="BD102" s="71"/>
      <c r="BE102" s="71"/>
      <c r="BF102" s="71"/>
      <c r="BG102" s="71"/>
      <c r="BH102" s="71"/>
      <c r="BI102" s="71"/>
      <c r="BJ102" s="71"/>
      <c r="BK102" s="71"/>
      <c r="BL102" s="71"/>
      <c r="BM102" s="71"/>
      <c r="BN102" s="71"/>
      <c r="BO102" s="55"/>
      <c r="BP102" s="71"/>
      <c r="BQ102" s="71"/>
      <c r="BR102" s="71"/>
      <c r="BS102" s="71"/>
      <c r="BT102" s="71"/>
      <c r="BU102" s="71"/>
      <c r="BV102" s="71"/>
      <c r="BW102" s="71"/>
      <c r="BX102" s="71"/>
      <c r="BY102" s="71"/>
      <c r="BZ102" s="71"/>
      <c r="CA102" s="71"/>
      <c r="CB102" s="71"/>
      <c r="CC102" s="71"/>
      <c r="CD102" s="71"/>
      <c r="CE102" s="71"/>
      <c r="CF102" s="71"/>
      <c r="CG102" s="71"/>
    </row>
    <row r="103" spans="10:85">
      <c r="BD103" s="71"/>
      <c r="BE103" s="71"/>
      <c r="BF103" s="71"/>
      <c r="BG103" s="71"/>
      <c r="BH103" s="71"/>
      <c r="BI103" s="71"/>
      <c r="BJ103" s="71"/>
      <c r="BK103" s="71"/>
      <c r="BL103" s="71"/>
      <c r="BM103" s="71"/>
      <c r="BN103" s="71"/>
      <c r="BO103" s="55"/>
      <c r="BP103" s="71"/>
      <c r="BQ103" s="71"/>
      <c r="BR103" s="71"/>
      <c r="BS103" s="71"/>
      <c r="BT103" s="71"/>
      <c r="BU103" s="71"/>
      <c r="BV103" s="71"/>
      <c r="BW103" s="71"/>
      <c r="BX103" s="71"/>
      <c r="BY103" s="71"/>
      <c r="BZ103" s="71"/>
      <c r="CA103" s="71"/>
      <c r="CB103" s="71"/>
      <c r="CC103" s="71"/>
      <c r="CD103" s="71"/>
      <c r="CE103" s="71"/>
      <c r="CF103" s="71"/>
      <c r="CG103" s="71"/>
    </row>
    <row r="104" spans="10:85">
      <c r="BD104" s="71"/>
      <c r="BE104" s="71"/>
      <c r="BF104" s="71"/>
      <c r="BG104" s="71"/>
      <c r="BH104" s="71"/>
      <c r="BI104" s="71"/>
      <c r="BJ104" s="71"/>
      <c r="BK104" s="71"/>
      <c r="BL104" s="71"/>
      <c r="BM104" s="71"/>
      <c r="BN104" s="71"/>
      <c r="BO104" s="55"/>
      <c r="BP104" s="71"/>
      <c r="BQ104" s="71"/>
      <c r="BR104" s="71"/>
      <c r="BS104" s="71"/>
      <c r="BT104" s="71"/>
      <c r="BU104" s="71"/>
      <c r="BV104" s="71"/>
      <c r="BW104" s="71"/>
      <c r="BX104" s="71"/>
      <c r="BY104" s="71"/>
      <c r="BZ104" s="71"/>
      <c r="CA104" s="71"/>
      <c r="CB104" s="71"/>
      <c r="CC104" s="71"/>
      <c r="CD104" s="71"/>
      <c r="CE104" s="71"/>
      <c r="CF104" s="71"/>
      <c r="CG104" s="71"/>
    </row>
    <row r="105" spans="10:85">
      <c r="BD105" s="71"/>
      <c r="BE105" s="71"/>
      <c r="BF105" s="71"/>
      <c r="BG105" s="71"/>
      <c r="BH105" s="71"/>
      <c r="BI105" s="71"/>
      <c r="BJ105" s="71"/>
      <c r="BK105" s="71"/>
      <c r="BL105" s="71"/>
      <c r="BM105" s="71"/>
      <c r="BN105" s="71"/>
      <c r="BO105" s="71"/>
      <c r="BP105" s="71"/>
      <c r="BQ105" s="71"/>
      <c r="BR105" s="71"/>
      <c r="BS105" s="71"/>
      <c r="BT105" s="71"/>
      <c r="BU105" s="71"/>
      <c r="BV105" s="71"/>
      <c r="BW105" s="71"/>
      <c r="BX105" s="71"/>
      <c r="BY105" s="71"/>
      <c r="BZ105" s="71"/>
      <c r="CA105" s="71"/>
      <c r="CB105" s="71"/>
      <c r="CC105" s="71"/>
      <c r="CD105" s="71"/>
      <c r="CE105" s="71"/>
      <c r="CF105" s="71"/>
      <c r="CG105" s="71"/>
    </row>
    <row r="106" spans="10:85">
      <c r="BD106" s="71"/>
      <c r="BE106" s="71"/>
      <c r="BF106" s="71"/>
      <c r="BG106" s="71"/>
      <c r="BH106" s="71"/>
      <c r="BI106" s="71"/>
      <c r="BJ106" s="71"/>
      <c r="BK106" s="71"/>
      <c r="BL106" s="71"/>
      <c r="BM106" s="71"/>
      <c r="BN106" s="71"/>
      <c r="BO106" s="71"/>
      <c r="BP106" s="71"/>
      <c r="BQ106" s="71"/>
      <c r="BR106" s="71"/>
      <c r="BS106" s="71"/>
      <c r="BT106" s="71"/>
      <c r="BU106" s="71"/>
      <c r="BV106" s="71"/>
      <c r="BW106" s="71"/>
      <c r="BX106" s="71"/>
      <c r="BY106" s="71"/>
      <c r="BZ106" s="71"/>
      <c r="CA106" s="71"/>
      <c r="CB106" s="71"/>
      <c r="CC106" s="71"/>
      <c r="CD106" s="71"/>
      <c r="CE106" s="71"/>
      <c r="CF106" s="71"/>
      <c r="CG106" s="71"/>
    </row>
    <row r="107" spans="10:85">
      <c r="BD107" s="71"/>
      <c r="BE107" s="71"/>
      <c r="BF107" s="71"/>
      <c r="BG107" s="71"/>
      <c r="BH107" s="71"/>
      <c r="BI107" s="71"/>
      <c r="BJ107" s="71"/>
      <c r="BK107" s="71"/>
      <c r="BL107" s="71"/>
      <c r="BM107" s="71"/>
      <c r="BN107" s="71"/>
      <c r="BO107" s="71"/>
      <c r="BP107" s="71"/>
      <c r="BQ107" s="71"/>
      <c r="BR107" s="71"/>
      <c r="BS107" s="71"/>
      <c r="BT107" s="71"/>
      <c r="BU107" s="71"/>
      <c r="BV107" s="71"/>
      <c r="BW107" s="71"/>
      <c r="BX107" s="71"/>
      <c r="BY107" s="71"/>
      <c r="BZ107" s="71"/>
      <c r="CA107" s="71"/>
      <c r="CB107" s="71"/>
      <c r="CC107" s="71"/>
      <c r="CD107" s="71"/>
      <c r="CE107" s="71"/>
      <c r="CF107" s="71"/>
      <c r="CG107" s="71"/>
    </row>
    <row r="108" spans="10:85">
      <c r="BD108" s="71"/>
      <c r="BE108" s="71"/>
      <c r="BF108" s="71"/>
      <c r="BG108" s="71"/>
      <c r="BH108" s="71"/>
      <c r="BI108" s="71"/>
      <c r="BJ108" s="71"/>
      <c r="BK108" s="71"/>
      <c r="BL108" s="71"/>
      <c r="BM108" s="71"/>
      <c r="BN108" s="71"/>
      <c r="BO108" s="71"/>
      <c r="BP108" s="71"/>
      <c r="BQ108" s="71"/>
      <c r="BR108" s="71"/>
      <c r="BS108" s="71"/>
      <c r="BT108" s="71"/>
      <c r="BU108" s="71"/>
      <c r="BV108" s="71"/>
      <c r="BW108" s="71"/>
      <c r="BX108" s="71"/>
      <c r="BY108" s="71"/>
      <c r="BZ108" s="71"/>
      <c r="CA108" s="71"/>
      <c r="CB108" s="71"/>
      <c r="CC108" s="71"/>
      <c r="CD108" s="71"/>
      <c r="CE108" s="71"/>
      <c r="CF108" s="71"/>
      <c r="CG108" s="71"/>
    </row>
    <row r="109" spans="10:85">
      <c r="BD109" s="71"/>
      <c r="BE109" s="71"/>
      <c r="BF109" s="71"/>
      <c r="BG109" s="71"/>
      <c r="BH109" s="71"/>
      <c r="BI109" s="71"/>
      <c r="BJ109" s="71"/>
      <c r="BK109" s="71"/>
      <c r="BL109" s="71"/>
      <c r="BM109" s="71"/>
      <c r="BN109" s="71"/>
      <c r="BO109" s="71"/>
      <c r="BP109" s="71"/>
      <c r="BQ109" s="71"/>
      <c r="BR109" s="71"/>
      <c r="BS109" s="71"/>
      <c r="BT109" s="71"/>
      <c r="BU109" s="71"/>
      <c r="BV109" s="71"/>
      <c r="BW109" s="71"/>
      <c r="BX109" s="71"/>
      <c r="BY109" s="71"/>
      <c r="BZ109" s="71"/>
      <c r="CA109" s="71"/>
      <c r="CB109" s="71"/>
      <c r="CC109" s="71"/>
      <c r="CD109" s="71"/>
      <c r="CE109" s="71"/>
      <c r="CF109" s="71"/>
      <c r="CG109" s="71"/>
    </row>
    <row r="110" spans="10:85">
      <c r="BD110" s="71"/>
      <c r="BE110" s="71"/>
      <c r="BF110" s="71"/>
      <c r="BG110" s="71"/>
      <c r="BH110" s="71"/>
      <c r="BI110" s="71"/>
      <c r="BJ110" s="71"/>
      <c r="BK110" s="71"/>
      <c r="BL110" s="71"/>
      <c r="BM110" s="71"/>
      <c r="BN110" s="71"/>
      <c r="BO110" s="71"/>
      <c r="BP110" s="71"/>
      <c r="BQ110" s="71"/>
      <c r="BR110" s="71"/>
      <c r="BS110" s="71"/>
      <c r="BT110" s="71"/>
      <c r="BU110" s="71"/>
      <c r="BV110" s="71"/>
      <c r="BW110" s="71"/>
      <c r="BX110" s="71"/>
      <c r="BY110" s="71"/>
      <c r="BZ110" s="71"/>
      <c r="CA110" s="71"/>
      <c r="CB110" s="71"/>
      <c r="CC110" s="71"/>
      <c r="CD110" s="71"/>
      <c r="CE110" s="71"/>
      <c r="CF110" s="71"/>
      <c r="CG110" s="71"/>
    </row>
    <row r="111" spans="10:85">
      <c r="BD111" s="71"/>
      <c r="BE111" s="71"/>
      <c r="BF111" s="71"/>
      <c r="BG111" s="71"/>
      <c r="BH111" s="71"/>
      <c r="BI111" s="71"/>
      <c r="BJ111" s="71"/>
      <c r="BK111" s="71"/>
      <c r="BL111" s="71"/>
      <c r="BM111" s="71"/>
      <c r="BN111" s="71"/>
      <c r="BO111" s="71"/>
      <c r="BP111" s="71"/>
      <c r="BQ111" s="71"/>
      <c r="BR111" s="71"/>
      <c r="BS111" s="71"/>
      <c r="BT111" s="71"/>
      <c r="BU111" s="71"/>
      <c r="BV111" s="71"/>
      <c r="BW111" s="71"/>
      <c r="BX111" s="71"/>
      <c r="BY111" s="71"/>
      <c r="BZ111" s="71"/>
      <c r="CA111" s="71"/>
      <c r="CB111" s="71"/>
      <c r="CC111" s="71"/>
      <c r="CD111" s="71"/>
      <c r="CE111" s="71"/>
      <c r="CF111" s="71"/>
      <c r="CG111" s="71"/>
    </row>
    <row r="112" spans="10:85">
      <c r="BD112" s="71"/>
      <c r="BE112" s="71"/>
      <c r="BF112" s="71"/>
      <c r="BG112" s="71"/>
      <c r="BH112" s="71"/>
      <c r="BI112" s="71"/>
      <c r="BJ112" s="71"/>
      <c r="BK112" s="71"/>
      <c r="BL112" s="71"/>
      <c r="BM112" s="71"/>
      <c r="BN112" s="71"/>
      <c r="BO112" s="71"/>
      <c r="BP112" s="71"/>
      <c r="BQ112" s="71"/>
      <c r="BR112" s="71"/>
      <c r="BS112" s="71"/>
      <c r="BT112" s="71"/>
      <c r="BU112" s="71"/>
      <c r="BV112" s="71"/>
      <c r="BW112" s="71"/>
      <c r="BX112" s="71"/>
      <c r="BY112" s="71"/>
      <c r="BZ112" s="71"/>
      <c r="CA112" s="71"/>
      <c r="CB112" s="71"/>
      <c r="CC112" s="71"/>
      <c r="CD112" s="71"/>
      <c r="CE112" s="71"/>
      <c r="CF112" s="71"/>
      <c r="CG112" s="71"/>
    </row>
    <row r="113" spans="56:85">
      <c r="BD113" s="71"/>
      <c r="BE113" s="71"/>
      <c r="BF113" s="71"/>
      <c r="BG113" s="71"/>
      <c r="BH113" s="71"/>
      <c r="BI113" s="71"/>
      <c r="BJ113" s="71"/>
      <c r="BK113" s="71"/>
      <c r="BL113" s="71"/>
      <c r="BM113" s="71"/>
      <c r="BN113" s="71"/>
      <c r="BO113" s="71"/>
      <c r="BP113" s="71"/>
      <c r="BQ113" s="71"/>
      <c r="BR113" s="71"/>
      <c r="BS113" s="71"/>
      <c r="BT113" s="71"/>
      <c r="BU113" s="71"/>
      <c r="BV113" s="71"/>
      <c r="BW113" s="71"/>
      <c r="BX113" s="71"/>
      <c r="BY113" s="71"/>
      <c r="BZ113" s="71"/>
      <c r="CA113" s="71"/>
      <c r="CB113" s="71"/>
      <c r="CC113" s="71"/>
      <c r="CD113" s="71"/>
      <c r="CE113" s="71"/>
      <c r="CF113" s="71"/>
      <c r="CG113" s="71"/>
    </row>
    <row r="114" spans="56:85">
      <c r="BD114" s="71"/>
      <c r="BE114" s="71"/>
      <c r="BF114" s="71"/>
      <c r="BG114" s="71"/>
      <c r="BH114" s="71"/>
      <c r="BI114" s="71"/>
      <c r="BJ114" s="71"/>
      <c r="BK114" s="71"/>
      <c r="BL114" s="71"/>
      <c r="BM114" s="71"/>
      <c r="BN114" s="71"/>
      <c r="BO114" s="71"/>
      <c r="BP114" s="71"/>
      <c r="BQ114" s="71"/>
      <c r="BR114" s="71"/>
      <c r="BS114" s="71"/>
      <c r="BT114" s="71"/>
      <c r="BU114" s="71"/>
      <c r="BV114" s="71"/>
      <c r="BW114" s="71"/>
      <c r="BX114" s="71"/>
      <c r="BY114" s="71"/>
      <c r="BZ114" s="71"/>
      <c r="CA114" s="71"/>
      <c r="CB114" s="71"/>
      <c r="CC114" s="71"/>
      <c r="CD114" s="71"/>
      <c r="CE114" s="71"/>
      <c r="CF114" s="71"/>
      <c r="CG114" s="71"/>
    </row>
    <row r="115" spans="56:85">
      <c r="BD115" s="71"/>
      <c r="BE115" s="71"/>
      <c r="BF115" s="71"/>
      <c r="BG115" s="71"/>
      <c r="BH115" s="71"/>
      <c r="BI115" s="71"/>
      <c r="BJ115" s="71"/>
      <c r="BK115" s="71"/>
      <c r="BL115" s="71"/>
      <c r="BM115" s="71"/>
      <c r="BN115" s="71"/>
      <c r="BO115" s="71"/>
      <c r="BP115" s="71"/>
      <c r="BQ115" s="71"/>
      <c r="BR115" s="71"/>
      <c r="BS115" s="71"/>
      <c r="BT115" s="71"/>
      <c r="BU115" s="71"/>
      <c r="BV115" s="71"/>
      <c r="BW115" s="71"/>
      <c r="BX115" s="71"/>
      <c r="BY115" s="71"/>
      <c r="BZ115" s="71"/>
      <c r="CA115" s="71"/>
      <c r="CB115" s="71"/>
      <c r="CC115" s="71"/>
      <c r="CD115" s="71"/>
      <c r="CE115" s="71"/>
      <c r="CF115" s="71"/>
      <c r="CG115" s="71"/>
    </row>
    <row r="116" spans="56:85">
      <c r="BD116" s="71"/>
      <c r="BE116" s="71"/>
      <c r="BF116" s="71"/>
      <c r="BG116" s="71"/>
      <c r="BH116" s="71"/>
      <c r="BI116" s="71"/>
      <c r="BJ116" s="71"/>
      <c r="BK116" s="71"/>
      <c r="BL116" s="71"/>
      <c r="BM116" s="71"/>
      <c r="BN116" s="71"/>
      <c r="BO116" s="71"/>
      <c r="BP116" s="71"/>
      <c r="BQ116" s="71"/>
      <c r="BR116" s="71"/>
      <c r="BS116" s="71"/>
      <c r="BT116" s="71"/>
      <c r="BU116" s="71"/>
      <c r="BV116" s="71"/>
      <c r="BW116" s="71"/>
      <c r="BX116" s="71"/>
      <c r="BY116" s="71"/>
      <c r="BZ116" s="71"/>
      <c r="CA116" s="71"/>
      <c r="CB116" s="71"/>
      <c r="CC116" s="71"/>
      <c r="CD116" s="71"/>
      <c r="CE116" s="71"/>
      <c r="CF116" s="71"/>
      <c r="CG116" s="71"/>
    </row>
    <row r="117" spans="56:85">
      <c r="BD117" s="71"/>
      <c r="BE117" s="71"/>
      <c r="BF117" s="71"/>
      <c r="BG117" s="71"/>
      <c r="BH117" s="71"/>
      <c r="BI117" s="71"/>
      <c r="BJ117" s="71"/>
      <c r="BK117" s="71"/>
      <c r="BL117" s="71"/>
      <c r="BM117" s="71"/>
      <c r="BN117" s="71"/>
      <c r="BO117" s="71"/>
      <c r="BP117" s="71"/>
      <c r="BQ117" s="71"/>
      <c r="BR117" s="71"/>
      <c r="BS117" s="71"/>
      <c r="BT117" s="71"/>
      <c r="BU117" s="71"/>
      <c r="BV117" s="71"/>
      <c r="BW117" s="71"/>
      <c r="BX117" s="71"/>
      <c r="BY117" s="71"/>
      <c r="BZ117" s="71"/>
      <c r="CA117" s="71"/>
      <c r="CB117" s="71"/>
      <c r="CC117" s="71"/>
      <c r="CD117" s="71"/>
      <c r="CE117" s="71"/>
      <c r="CF117" s="71"/>
      <c r="CG117" s="71"/>
    </row>
    <row r="118" spans="56:85">
      <c r="BD118" s="71"/>
      <c r="BE118" s="71"/>
      <c r="BF118" s="71"/>
      <c r="BG118" s="71"/>
      <c r="BH118" s="71"/>
      <c r="BI118" s="71"/>
      <c r="BJ118" s="71"/>
      <c r="BK118" s="71"/>
      <c r="BL118" s="71"/>
      <c r="BM118" s="71"/>
      <c r="BN118" s="71"/>
      <c r="BO118" s="71"/>
      <c r="BP118" s="71"/>
      <c r="BQ118" s="71"/>
      <c r="BR118" s="71"/>
      <c r="BS118" s="71"/>
      <c r="BT118" s="71"/>
      <c r="BU118" s="71"/>
      <c r="BV118" s="71"/>
      <c r="BW118" s="71"/>
      <c r="BX118" s="71"/>
      <c r="BY118" s="71"/>
      <c r="BZ118" s="71"/>
      <c r="CA118" s="71"/>
      <c r="CB118" s="71"/>
      <c r="CC118" s="71"/>
      <c r="CD118" s="71"/>
      <c r="CE118" s="71"/>
      <c r="CF118" s="71"/>
      <c r="CG118" s="71"/>
    </row>
    <row r="119" spans="56:85">
      <c r="BD119" s="71"/>
      <c r="BE119" s="71"/>
      <c r="BF119" s="71"/>
      <c r="BG119" s="71"/>
      <c r="BH119" s="71"/>
      <c r="BI119" s="71"/>
      <c r="BJ119" s="71"/>
      <c r="BK119" s="71"/>
      <c r="BL119" s="71"/>
      <c r="BM119" s="71"/>
      <c r="BN119" s="71"/>
      <c r="BO119" s="71"/>
      <c r="BP119" s="71"/>
      <c r="BQ119" s="71"/>
      <c r="BR119" s="71"/>
      <c r="BS119" s="71"/>
      <c r="BT119" s="71"/>
      <c r="BU119" s="71"/>
      <c r="BV119" s="71"/>
      <c r="BW119" s="71"/>
      <c r="BX119" s="71"/>
      <c r="BY119" s="71"/>
      <c r="BZ119" s="71"/>
      <c r="CA119" s="71"/>
      <c r="CB119" s="71"/>
      <c r="CC119" s="71"/>
      <c r="CD119" s="71"/>
      <c r="CE119" s="71"/>
      <c r="CF119" s="71"/>
      <c r="CG119" s="71"/>
    </row>
    <row r="120" spans="56:85">
      <c r="BD120" s="71"/>
      <c r="BE120" s="71"/>
      <c r="BF120" s="71"/>
      <c r="BG120" s="71"/>
      <c r="BH120" s="71"/>
      <c r="BI120" s="71"/>
      <c r="BJ120" s="71"/>
      <c r="BK120" s="71"/>
      <c r="BL120" s="71"/>
      <c r="BM120" s="71"/>
      <c r="BN120" s="71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  <c r="BY120" s="71"/>
      <c r="BZ120" s="71"/>
      <c r="CA120" s="71"/>
      <c r="CB120" s="71"/>
      <c r="CC120" s="71"/>
      <c r="CD120" s="71"/>
      <c r="CE120" s="71"/>
      <c r="CF120" s="71"/>
      <c r="CG120" s="71"/>
    </row>
    <row r="121" spans="56:85">
      <c r="BD121" s="71"/>
      <c r="BE121" s="71"/>
      <c r="BF121" s="71"/>
      <c r="BG121" s="71"/>
      <c r="BH121" s="71"/>
      <c r="BI121" s="71"/>
      <c r="BJ121" s="71"/>
      <c r="BK121" s="71"/>
      <c r="BL121" s="71"/>
      <c r="BM121" s="71"/>
      <c r="BN121" s="71"/>
      <c r="BO121" s="71"/>
      <c r="BP121" s="71"/>
      <c r="BQ121" s="71"/>
      <c r="BR121" s="71"/>
      <c r="BS121" s="71"/>
      <c r="BT121" s="71"/>
      <c r="BU121" s="71"/>
      <c r="BV121" s="71"/>
      <c r="BW121" s="71"/>
      <c r="BX121" s="71"/>
      <c r="BY121" s="71"/>
      <c r="BZ121" s="71"/>
      <c r="CA121" s="71"/>
      <c r="CB121" s="71"/>
      <c r="CC121" s="71"/>
      <c r="CD121" s="71"/>
      <c r="CE121" s="71"/>
      <c r="CF121" s="71"/>
      <c r="CG121" s="71"/>
    </row>
    <row r="122" spans="56:85">
      <c r="BD122" s="71"/>
      <c r="BE122" s="71"/>
      <c r="BF122" s="71"/>
      <c r="BG122" s="71"/>
      <c r="BH122" s="71"/>
      <c r="BI122" s="71"/>
      <c r="BJ122" s="71"/>
      <c r="BK122" s="71"/>
      <c r="BL122" s="71"/>
      <c r="BM122" s="71"/>
      <c r="BN122" s="71"/>
      <c r="BO122" s="71"/>
      <c r="BP122" s="71"/>
      <c r="BQ122" s="71"/>
      <c r="BR122" s="71"/>
      <c r="BS122" s="71"/>
      <c r="BT122" s="71"/>
      <c r="BU122" s="71"/>
      <c r="BV122" s="71"/>
      <c r="BW122" s="71"/>
      <c r="BX122" s="71"/>
      <c r="BY122" s="71"/>
      <c r="BZ122" s="71"/>
      <c r="CA122" s="71"/>
      <c r="CB122" s="71"/>
      <c r="CC122" s="71"/>
      <c r="CD122" s="71"/>
      <c r="CE122" s="71"/>
      <c r="CF122" s="71"/>
      <c r="CG122" s="71"/>
    </row>
    <row r="123" spans="56:85">
      <c r="BD123" s="71"/>
      <c r="BE123" s="71"/>
      <c r="BF123" s="71"/>
      <c r="BG123" s="71"/>
      <c r="BH123" s="71"/>
      <c r="BI123" s="71"/>
      <c r="BJ123" s="71"/>
      <c r="BK123" s="71"/>
      <c r="BL123" s="71"/>
      <c r="BM123" s="71"/>
      <c r="BN123" s="71"/>
      <c r="BO123" s="71"/>
      <c r="BP123" s="71"/>
      <c r="BQ123" s="71"/>
      <c r="BR123" s="71"/>
      <c r="BS123" s="71"/>
      <c r="BT123" s="71"/>
      <c r="BU123" s="71"/>
      <c r="BV123" s="71"/>
      <c r="BW123" s="71"/>
      <c r="BX123" s="71"/>
      <c r="BY123" s="71"/>
      <c r="BZ123" s="71"/>
      <c r="CA123" s="71"/>
      <c r="CB123" s="71"/>
      <c r="CC123" s="71"/>
      <c r="CD123" s="71"/>
      <c r="CE123" s="71"/>
      <c r="CF123" s="71"/>
      <c r="CG123" s="71"/>
    </row>
    <row r="124" spans="56:85">
      <c r="BD124" s="71"/>
      <c r="BE124" s="71"/>
      <c r="BF124" s="71"/>
      <c r="BG124" s="71"/>
      <c r="BH124" s="71"/>
      <c r="BI124" s="71"/>
      <c r="BJ124" s="71"/>
      <c r="BK124" s="71"/>
      <c r="BL124" s="71"/>
      <c r="BM124" s="71"/>
      <c r="BN124" s="71"/>
      <c r="BO124" s="71"/>
      <c r="BP124" s="71"/>
      <c r="BQ124" s="71"/>
      <c r="BR124" s="71"/>
      <c r="BS124" s="71"/>
      <c r="BT124" s="71"/>
      <c r="BU124" s="71"/>
      <c r="BV124" s="71"/>
      <c r="BW124" s="71"/>
      <c r="BX124" s="71"/>
      <c r="BY124" s="71"/>
      <c r="BZ124" s="71"/>
      <c r="CA124" s="71"/>
      <c r="CB124" s="71"/>
      <c r="CC124" s="71"/>
      <c r="CD124" s="71"/>
      <c r="CE124" s="71"/>
      <c r="CF124" s="71"/>
      <c r="CG124" s="71"/>
    </row>
    <row r="125" spans="56:85"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1"/>
      <c r="CB125" s="71"/>
      <c r="CC125" s="71"/>
      <c r="CD125" s="71"/>
      <c r="CE125" s="71"/>
      <c r="CF125" s="71"/>
      <c r="CG125" s="71"/>
    </row>
    <row r="126" spans="56:85">
      <c r="BD126" s="71"/>
      <c r="BE126" s="71"/>
      <c r="BF126" s="71"/>
      <c r="BG126" s="71"/>
      <c r="BH126" s="71"/>
      <c r="BI126" s="71"/>
      <c r="BJ126" s="71"/>
      <c r="BK126" s="71"/>
      <c r="BL126" s="71"/>
      <c r="BM126" s="71"/>
      <c r="BN126" s="71"/>
      <c r="BO126" s="71"/>
      <c r="BP126" s="71"/>
      <c r="BQ126" s="71"/>
      <c r="BR126" s="71"/>
      <c r="BS126" s="71"/>
      <c r="BT126" s="71"/>
      <c r="BU126" s="71"/>
      <c r="BV126" s="71"/>
      <c r="BW126" s="71"/>
      <c r="BX126" s="71"/>
      <c r="BY126" s="71"/>
      <c r="BZ126" s="71"/>
      <c r="CA126" s="71"/>
      <c r="CB126" s="71"/>
      <c r="CC126" s="71"/>
      <c r="CD126" s="71"/>
      <c r="CE126" s="71"/>
      <c r="CF126" s="71"/>
      <c r="CG126" s="71"/>
    </row>
    <row r="127" spans="56:85">
      <c r="BD127" s="71"/>
      <c r="BE127" s="71"/>
      <c r="BF127" s="71"/>
      <c r="BG127" s="71"/>
      <c r="BH127" s="71"/>
      <c r="BI127" s="71"/>
      <c r="BJ127" s="71"/>
      <c r="BK127" s="71"/>
      <c r="BL127" s="71"/>
      <c r="BM127" s="71"/>
      <c r="BN127" s="71"/>
      <c r="BO127" s="71"/>
      <c r="BP127" s="71"/>
      <c r="BQ127" s="71"/>
      <c r="BR127" s="71"/>
      <c r="BS127" s="71"/>
      <c r="BT127" s="71"/>
      <c r="BU127" s="71"/>
      <c r="BV127" s="71"/>
      <c r="BW127" s="71"/>
      <c r="BX127" s="71"/>
      <c r="BY127" s="71"/>
      <c r="BZ127" s="71"/>
      <c r="CA127" s="71"/>
      <c r="CB127" s="71"/>
      <c r="CC127" s="71"/>
      <c r="CD127" s="71"/>
      <c r="CE127" s="71"/>
      <c r="CF127" s="71"/>
      <c r="CG127" s="71"/>
    </row>
    <row r="128" spans="56:85">
      <c r="BD128" s="71"/>
      <c r="BE128" s="71"/>
      <c r="BF128" s="71"/>
      <c r="BG128" s="71"/>
      <c r="BH128" s="71"/>
      <c r="BI128" s="71"/>
      <c r="BJ128" s="71"/>
      <c r="BK128" s="71"/>
      <c r="BL128" s="71"/>
      <c r="BM128" s="71"/>
      <c r="BN128" s="71"/>
      <c r="BO128" s="71"/>
      <c r="BP128" s="71"/>
      <c r="BQ128" s="71"/>
      <c r="BR128" s="71"/>
      <c r="BS128" s="71"/>
      <c r="BT128" s="71"/>
      <c r="BU128" s="71"/>
      <c r="BV128" s="71"/>
      <c r="BW128" s="71"/>
      <c r="BX128" s="71"/>
      <c r="BY128" s="71"/>
      <c r="BZ128" s="71"/>
      <c r="CA128" s="71"/>
      <c r="CB128" s="71"/>
      <c r="CC128" s="71"/>
      <c r="CD128" s="71"/>
      <c r="CE128" s="71"/>
      <c r="CF128" s="71"/>
      <c r="CG128" s="71"/>
    </row>
    <row r="129" spans="56:85">
      <c r="BD129" s="71"/>
      <c r="BE129" s="71"/>
      <c r="BF129" s="71"/>
      <c r="BG129" s="71"/>
      <c r="BH129" s="71"/>
      <c r="BI129" s="71"/>
      <c r="BJ129" s="71"/>
      <c r="BK129" s="71"/>
      <c r="BL129" s="71"/>
      <c r="BM129" s="71"/>
      <c r="BN129" s="71"/>
      <c r="BO129" s="71"/>
      <c r="BP129" s="71"/>
      <c r="BQ129" s="71"/>
      <c r="BR129" s="71"/>
      <c r="BS129" s="71"/>
      <c r="BT129" s="71"/>
      <c r="BU129" s="71"/>
      <c r="BV129" s="71"/>
      <c r="BW129" s="71"/>
      <c r="BX129" s="71"/>
      <c r="BY129" s="71"/>
      <c r="BZ129" s="71"/>
      <c r="CA129" s="71"/>
      <c r="CB129" s="71"/>
      <c r="CC129" s="71"/>
      <c r="CD129" s="71"/>
      <c r="CE129" s="71"/>
      <c r="CF129" s="71"/>
      <c r="CG129" s="71"/>
    </row>
    <row r="130" spans="56:85">
      <c r="BD130" s="71"/>
      <c r="BE130" s="71"/>
      <c r="BF130" s="71"/>
      <c r="BG130" s="71"/>
      <c r="BH130" s="71"/>
      <c r="BI130" s="71"/>
      <c r="BJ130" s="71"/>
      <c r="BK130" s="71"/>
      <c r="BL130" s="71"/>
      <c r="BM130" s="71"/>
      <c r="BN130" s="71"/>
      <c r="BO130" s="71"/>
      <c r="BP130" s="71"/>
      <c r="BQ130" s="71"/>
      <c r="BR130" s="71"/>
      <c r="BS130" s="71"/>
      <c r="BT130" s="71"/>
      <c r="BU130" s="71"/>
      <c r="BV130" s="71"/>
      <c r="BW130" s="71"/>
      <c r="BX130" s="71"/>
      <c r="BY130" s="71"/>
      <c r="BZ130" s="71"/>
      <c r="CA130" s="71"/>
      <c r="CB130" s="71"/>
      <c r="CC130" s="71"/>
      <c r="CD130" s="71"/>
      <c r="CE130" s="71"/>
      <c r="CF130" s="71"/>
      <c r="CG130" s="71"/>
    </row>
    <row r="131" spans="56:85">
      <c r="BD131" s="71"/>
      <c r="BE131" s="71"/>
      <c r="BF131" s="71"/>
      <c r="BG131" s="71"/>
      <c r="BH131" s="71"/>
      <c r="BI131" s="71"/>
      <c r="BJ131" s="71"/>
      <c r="BK131" s="71"/>
      <c r="BL131" s="71"/>
      <c r="BM131" s="71"/>
      <c r="BN131" s="71"/>
      <c r="BO131" s="71"/>
      <c r="BP131" s="71"/>
      <c r="BQ131" s="71"/>
      <c r="BR131" s="71"/>
      <c r="BS131" s="71"/>
      <c r="BT131" s="71"/>
      <c r="BU131" s="71"/>
      <c r="BV131" s="71"/>
      <c r="BW131" s="71"/>
      <c r="BX131" s="71"/>
      <c r="BY131" s="71"/>
      <c r="BZ131" s="71"/>
      <c r="CA131" s="71"/>
      <c r="CB131" s="71"/>
      <c r="CC131" s="71"/>
      <c r="CD131" s="71"/>
      <c r="CE131" s="71"/>
      <c r="CF131" s="71"/>
      <c r="CG131" s="71"/>
    </row>
    <row r="132" spans="56:85">
      <c r="BD132" s="71"/>
      <c r="BE132" s="71"/>
      <c r="BF132" s="71"/>
      <c r="BG132" s="71"/>
      <c r="BH132" s="71"/>
      <c r="BI132" s="71"/>
      <c r="BJ132" s="71"/>
      <c r="BK132" s="71"/>
      <c r="BL132" s="71"/>
      <c r="BM132" s="71"/>
      <c r="BN132" s="71"/>
      <c r="BO132" s="71"/>
      <c r="BP132" s="71"/>
      <c r="BQ132" s="71"/>
      <c r="BR132" s="71"/>
      <c r="BS132" s="71"/>
      <c r="BT132" s="71"/>
      <c r="BU132" s="71"/>
      <c r="BV132" s="71"/>
      <c r="BW132" s="71"/>
      <c r="BX132" s="71"/>
      <c r="BY132" s="71"/>
      <c r="BZ132" s="71"/>
      <c r="CA132" s="71"/>
      <c r="CB132" s="71"/>
      <c r="CC132" s="71"/>
      <c r="CD132" s="71"/>
      <c r="CE132" s="71"/>
      <c r="CF132" s="71"/>
      <c r="CG132" s="71"/>
    </row>
    <row r="133" spans="56:85">
      <c r="BD133" s="71"/>
      <c r="BE133" s="71"/>
      <c r="BF133" s="71"/>
      <c r="BG133" s="71"/>
      <c r="BH133" s="71"/>
      <c r="BI133" s="71"/>
      <c r="BJ133" s="71"/>
      <c r="BK133" s="71"/>
      <c r="BL133" s="71"/>
      <c r="BM133" s="71"/>
      <c r="BN133" s="71"/>
      <c r="BO133" s="71"/>
      <c r="BP133" s="71"/>
      <c r="BQ133" s="71"/>
      <c r="BR133" s="71"/>
      <c r="BS133" s="71"/>
      <c r="BT133" s="71"/>
      <c r="BU133" s="71"/>
      <c r="BV133" s="71"/>
      <c r="BW133" s="71"/>
      <c r="BX133" s="71"/>
      <c r="BY133" s="71"/>
      <c r="BZ133" s="71"/>
      <c r="CA133" s="71"/>
      <c r="CB133" s="71"/>
      <c r="CC133" s="71"/>
      <c r="CD133" s="71"/>
      <c r="CE133" s="71"/>
      <c r="CF133" s="71"/>
      <c r="CG133" s="71"/>
    </row>
    <row r="134" spans="56:85">
      <c r="BD134" s="71"/>
      <c r="BE134" s="71"/>
      <c r="BF134" s="71"/>
      <c r="BG134" s="71"/>
      <c r="BH134" s="71"/>
      <c r="BI134" s="71"/>
      <c r="BJ134" s="71"/>
      <c r="BK134" s="71"/>
      <c r="BL134" s="71"/>
      <c r="BM134" s="71"/>
      <c r="BN134" s="71"/>
      <c r="BO134" s="71"/>
      <c r="BP134" s="71"/>
      <c r="BQ134" s="71"/>
      <c r="BR134" s="71"/>
      <c r="BS134" s="71"/>
      <c r="BT134" s="71"/>
      <c r="BU134" s="71"/>
      <c r="BV134" s="71"/>
      <c r="BW134" s="71"/>
      <c r="BX134" s="71"/>
      <c r="BY134" s="71"/>
      <c r="BZ134" s="71"/>
      <c r="CA134" s="71"/>
      <c r="CB134" s="71"/>
      <c r="CC134" s="71"/>
      <c r="CD134" s="71"/>
      <c r="CE134" s="71"/>
      <c r="CF134" s="71"/>
      <c r="CG134" s="71"/>
    </row>
    <row r="135" spans="56:85">
      <c r="BD135" s="71"/>
      <c r="BE135" s="71"/>
      <c r="BF135" s="71"/>
      <c r="BG135" s="71"/>
      <c r="BH135" s="71"/>
      <c r="BI135" s="71"/>
      <c r="BJ135" s="71"/>
      <c r="BK135" s="71"/>
      <c r="BL135" s="71"/>
      <c r="BM135" s="71"/>
      <c r="BN135" s="71"/>
      <c r="BO135" s="71"/>
      <c r="BP135" s="71"/>
      <c r="BQ135" s="71"/>
      <c r="BR135" s="71"/>
      <c r="BS135" s="71"/>
      <c r="BT135" s="71"/>
      <c r="BU135" s="71"/>
      <c r="BV135" s="71"/>
      <c r="BW135" s="71"/>
      <c r="BX135" s="71"/>
      <c r="BY135" s="71"/>
      <c r="BZ135" s="71"/>
      <c r="CA135" s="71"/>
      <c r="CB135" s="71"/>
      <c r="CC135" s="71"/>
      <c r="CD135" s="71"/>
      <c r="CE135" s="71"/>
      <c r="CF135" s="71"/>
      <c r="CG135" s="71"/>
    </row>
    <row r="136" spans="56:85">
      <c r="BD136" s="71"/>
      <c r="BE136" s="71"/>
      <c r="BF136" s="71"/>
      <c r="BG136" s="71"/>
      <c r="BH136" s="71"/>
      <c r="BI136" s="71"/>
      <c r="BJ136" s="71"/>
      <c r="BK136" s="71"/>
      <c r="BL136" s="71"/>
      <c r="BM136" s="71"/>
      <c r="BN136" s="71"/>
      <c r="BO136" s="71"/>
      <c r="BP136" s="71"/>
      <c r="BQ136" s="71"/>
      <c r="BR136" s="71"/>
      <c r="BS136" s="71"/>
      <c r="BT136" s="71"/>
      <c r="BU136" s="71"/>
      <c r="BV136" s="71"/>
      <c r="BW136" s="71"/>
      <c r="BX136" s="71"/>
      <c r="BY136" s="71"/>
      <c r="BZ136" s="71"/>
      <c r="CA136" s="71"/>
      <c r="CB136" s="71"/>
      <c r="CC136" s="71"/>
      <c r="CD136" s="71"/>
      <c r="CE136" s="71"/>
      <c r="CF136" s="71"/>
      <c r="CG136" s="71"/>
    </row>
    <row r="137" spans="56:85">
      <c r="BD137" s="71"/>
      <c r="BE137" s="71"/>
      <c r="BF137" s="71"/>
      <c r="BG137" s="71"/>
      <c r="BH137" s="71"/>
      <c r="BI137" s="71"/>
      <c r="BJ137" s="71"/>
      <c r="BK137" s="71"/>
      <c r="BL137" s="71"/>
      <c r="BM137" s="71"/>
      <c r="BN137" s="71"/>
      <c r="BO137" s="71"/>
      <c r="BP137" s="71"/>
      <c r="BQ137" s="71"/>
      <c r="BR137" s="71"/>
      <c r="BS137" s="71"/>
      <c r="BT137" s="71"/>
      <c r="BU137" s="71"/>
      <c r="BV137" s="71"/>
      <c r="BW137" s="71"/>
      <c r="BX137" s="71"/>
      <c r="BY137" s="71"/>
      <c r="BZ137" s="71"/>
      <c r="CA137" s="71"/>
      <c r="CB137" s="71"/>
      <c r="CC137" s="71"/>
      <c r="CD137" s="71"/>
      <c r="CE137" s="71"/>
      <c r="CF137" s="71"/>
      <c r="CG137" s="71"/>
    </row>
    <row r="138" spans="56:85">
      <c r="BD138" s="71"/>
      <c r="BE138" s="71"/>
      <c r="BF138" s="71"/>
      <c r="BG138" s="71"/>
      <c r="BH138" s="71"/>
      <c r="BI138" s="71"/>
      <c r="BJ138" s="71"/>
      <c r="BK138" s="71"/>
      <c r="BL138" s="71"/>
      <c r="BM138" s="71"/>
      <c r="BN138" s="71"/>
      <c r="BO138" s="71"/>
      <c r="BP138" s="71"/>
      <c r="BQ138" s="71"/>
      <c r="BR138" s="71"/>
      <c r="BS138" s="71"/>
      <c r="BT138" s="71"/>
      <c r="BU138" s="71"/>
      <c r="BV138" s="71"/>
      <c r="BW138" s="71"/>
      <c r="BX138" s="71"/>
      <c r="BY138" s="71"/>
      <c r="BZ138" s="71"/>
      <c r="CA138" s="71"/>
      <c r="CB138" s="71"/>
      <c r="CC138" s="71"/>
      <c r="CD138" s="71"/>
      <c r="CE138" s="71"/>
      <c r="CF138" s="71"/>
      <c r="CG138" s="71"/>
    </row>
    <row r="139" spans="56:85">
      <c r="BD139" s="71"/>
      <c r="BE139" s="71"/>
      <c r="BF139" s="71"/>
      <c r="BG139" s="71"/>
      <c r="BH139" s="71"/>
      <c r="BI139" s="71"/>
      <c r="BJ139" s="71"/>
      <c r="BK139" s="71"/>
      <c r="BL139" s="71"/>
      <c r="BM139" s="71"/>
      <c r="BN139" s="71"/>
      <c r="BO139" s="71"/>
      <c r="BP139" s="71"/>
      <c r="BQ139" s="71"/>
      <c r="BR139" s="71"/>
      <c r="BS139" s="71"/>
      <c r="BT139" s="71"/>
      <c r="BU139" s="71"/>
      <c r="BV139" s="71"/>
      <c r="BW139" s="71"/>
      <c r="BX139" s="71"/>
      <c r="BY139" s="71"/>
      <c r="BZ139" s="71"/>
      <c r="CA139" s="71"/>
      <c r="CB139" s="71"/>
      <c r="CC139" s="71"/>
      <c r="CD139" s="71"/>
      <c r="CE139" s="71"/>
      <c r="CF139" s="71"/>
      <c r="CG139" s="71"/>
    </row>
    <row r="140" spans="56:85">
      <c r="BD140" s="71"/>
      <c r="BE140" s="71"/>
      <c r="BF140" s="71"/>
      <c r="BG140" s="71"/>
      <c r="BH140" s="71"/>
      <c r="BI140" s="71"/>
      <c r="BJ140" s="71"/>
      <c r="BK140" s="71"/>
      <c r="BL140" s="71"/>
      <c r="BM140" s="71"/>
      <c r="BN140" s="71"/>
      <c r="BO140" s="71"/>
      <c r="BP140" s="71"/>
      <c r="BQ140" s="71"/>
      <c r="BR140" s="71"/>
      <c r="BS140" s="71"/>
      <c r="BT140" s="71"/>
      <c r="BU140" s="71"/>
      <c r="BV140" s="71"/>
      <c r="BW140" s="71"/>
      <c r="BX140" s="71"/>
      <c r="BY140" s="71"/>
      <c r="BZ140" s="71"/>
      <c r="CA140" s="71"/>
      <c r="CB140" s="71"/>
      <c r="CC140" s="71"/>
      <c r="CD140" s="71"/>
      <c r="CE140" s="71"/>
      <c r="CF140" s="71"/>
      <c r="CG140" s="71"/>
    </row>
    <row r="141" spans="56:85">
      <c r="BD141" s="71"/>
      <c r="BE141" s="71"/>
      <c r="BF141" s="71"/>
      <c r="BG141" s="71"/>
      <c r="BH141" s="71"/>
      <c r="BI141" s="71"/>
      <c r="BJ141" s="71"/>
      <c r="BK141" s="71"/>
      <c r="BL141" s="71"/>
      <c r="BM141" s="71"/>
      <c r="BN141" s="71"/>
      <c r="BO141" s="71"/>
      <c r="BP141" s="71"/>
      <c r="BQ141" s="71"/>
      <c r="BR141" s="71"/>
      <c r="BS141" s="71"/>
      <c r="BT141" s="71"/>
      <c r="BU141" s="71"/>
      <c r="BV141" s="71"/>
      <c r="BW141" s="71"/>
      <c r="BX141" s="71"/>
      <c r="BY141" s="71"/>
      <c r="BZ141" s="71"/>
      <c r="CA141" s="71"/>
      <c r="CB141" s="71"/>
      <c r="CC141" s="71"/>
      <c r="CD141" s="71"/>
      <c r="CE141" s="71"/>
      <c r="CF141" s="71"/>
      <c r="CG141" s="71"/>
    </row>
    <row r="142" spans="56:85">
      <c r="BD142" s="71"/>
      <c r="BE142" s="71"/>
      <c r="BF142" s="71"/>
      <c r="BG142" s="71"/>
      <c r="BH142" s="71"/>
      <c r="BI142" s="71"/>
      <c r="BJ142" s="71"/>
      <c r="BK142" s="71"/>
      <c r="BL142" s="71"/>
      <c r="BM142" s="71"/>
      <c r="BN142" s="71"/>
      <c r="BO142" s="71"/>
      <c r="BP142" s="71"/>
      <c r="BQ142" s="71"/>
      <c r="BR142" s="71"/>
      <c r="BS142" s="71"/>
      <c r="BT142" s="71"/>
      <c r="BU142" s="71"/>
      <c r="BV142" s="71"/>
      <c r="BW142" s="71"/>
      <c r="BX142" s="71"/>
      <c r="BY142" s="71"/>
      <c r="BZ142" s="71"/>
      <c r="CA142" s="71"/>
      <c r="CB142" s="71"/>
      <c r="CC142" s="71"/>
      <c r="CD142" s="71"/>
      <c r="CE142" s="71"/>
      <c r="CF142" s="71"/>
      <c r="CG142" s="71"/>
    </row>
    <row r="143" spans="56:85">
      <c r="BD143" s="71"/>
      <c r="BE143" s="71"/>
      <c r="BF143" s="71"/>
      <c r="BG143" s="71"/>
      <c r="BH143" s="71"/>
      <c r="BI143" s="71"/>
      <c r="BJ143" s="71"/>
      <c r="BK143" s="71"/>
      <c r="BL143" s="71"/>
      <c r="BM143" s="71"/>
      <c r="BN143" s="71"/>
      <c r="BO143" s="71"/>
      <c r="BP143" s="71"/>
      <c r="BQ143" s="71"/>
      <c r="BR143" s="71"/>
      <c r="BS143" s="71"/>
      <c r="BT143" s="71"/>
      <c r="BU143" s="71"/>
      <c r="BV143" s="71"/>
      <c r="BW143" s="71"/>
      <c r="BX143" s="71"/>
      <c r="BY143" s="71"/>
      <c r="BZ143" s="71"/>
      <c r="CA143" s="71"/>
      <c r="CB143" s="71"/>
      <c r="CC143" s="71"/>
      <c r="CD143" s="71"/>
      <c r="CE143" s="71"/>
      <c r="CF143" s="71"/>
      <c r="CG143" s="71"/>
    </row>
    <row r="144" spans="56:85">
      <c r="BD144" s="71"/>
      <c r="BE144" s="71"/>
      <c r="BF144" s="71"/>
      <c r="BG144" s="71"/>
      <c r="BH144" s="71"/>
      <c r="BI144" s="71"/>
      <c r="BJ144" s="71"/>
      <c r="BK144" s="71"/>
      <c r="BL144" s="71"/>
      <c r="BM144" s="71"/>
      <c r="BN144" s="71"/>
      <c r="BO144" s="71"/>
      <c r="BP144" s="71"/>
      <c r="BQ144" s="71"/>
      <c r="BR144" s="71"/>
      <c r="BS144" s="71"/>
      <c r="BT144" s="71"/>
      <c r="BU144" s="71"/>
      <c r="BV144" s="71"/>
      <c r="BW144" s="71"/>
      <c r="BX144" s="71"/>
      <c r="BY144" s="71"/>
      <c r="BZ144" s="71"/>
      <c r="CA144" s="71"/>
      <c r="CB144" s="71"/>
      <c r="CC144" s="71"/>
      <c r="CD144" s="71"/>
      <c r="CE144" s="71"/>
      <c r="CF144" s="71"/>
      <c r="CG144" s="71"/>
    </row>
    <row r="145" spans="56:85">
      <c r="BD145" s="71"/>
      <c r="BE145" s="71"/>
      <c r="BF145" s="71"/>
      <c r="BG145" s="71"/>
      <c r="BH145" s="71"/>
      <c r="BI145" s="71"/>
      <c r="BJ145" s="71"/>
      <c r="BK145" s="71"/>
      <c r="BL145" s="71"/>
      <c r="BM145" s="71"/>
      <c r="BN145" s="71"/>
      <c r="BO145" s="71"/>
      <c r="BP145" s="71"/>
      <c r="BQ145" s="71"/>
      <c r="BR145" s="71"/>
      <c r="BS145" s="71"/>
      <c r="BT145" s="71"/>
      <c r="BU145" s="71"/>
      <c r="BV145" s="71"/>
      <c r="BW145" s="71"/>
      <c r="BX145" s="71"/>
      <c r="BY145" s="71"/>
      <c r="BZ145" s="71"/>
      <c r="CA145" s="71"/>
      <c r="CB145" s="71"/>
      <c r="CC145" s="71"/>
      <c r="CD145" s="71"/>
      <c r="CE145" s="71"/>
      <c r="CF145" s="71"/>
      <c r="CG145" s="71"/>
    </row>
    <row r="146" spans="56:85">
      <c r="BD146" s="71"/>
      <c r="BE146" s="71"/>
      <c r="BF146" s="71"/>
      <c r="BG146" s="71"/>
      <c r="BH146" s="71"/>
      <c r="BI146" s="71"/>
      <c r="BJ146" s="71"/>
      <c r="BK146" s="71"/>
      <c r="BL146" s="71"/>
      <c r="BM146" s="71"/>
      <c r="BN146" s="71"/>
      <c r="BO146" s="71"/>
      <c r="BP146" s="71"/>
      <c r="BQ146" s="71"/>
      <c r="BR146" s="71"/>
      <c r="BS146" s="71"/>
      <c r="BT146" s="71"/>
      <c r="BU146" s="71"/>
      <c r="BV146" s="71"/>
      <c r="BW146" s="71"/>
      <c r="BX146" s="71"/>
      <c r="BY146" s="71"/>
      <c r="BZ146" s="71"/>
      <c r="CA146" s="71"/>
      <c r="CB146" s="71"/>
      <c r="CC146" s="71"/>
      <c r="CD146" s="71"/>
      <c r="CE146" s="71"/>
      <c r="CF146" s="71"/>
      <c r="CG146" s="71"/>
    </row>
    <row r="147" spans="56:85">
      <c r="BD147" s="71"/>
      <c r="BE147" s="71"/>
      <c r="BF147" s="71"/>
      <c r="BG147" s="71"/>
      <c r="BH147" s="71"/>
      <c r="BI147" s="71"/>
      <c r="BJ147" s="71"/>
      <c r="BK147" s="71"/>
      <c r="BL147" s="71"/>
      <c r="BM147" s="71"/>
      <c r="BN147" s="71"/>
      <c r="BO147" s="71"/>
      <c r="BP147" s="71"/>
      <c r="BQ147" s="71"/>
      <c r="BR147" s="71"/>
      <c r="BS147" s="71"/>
      <c r="BT147" s="71"/>
      <c r="BU147" s="71"/>
      <c r="BV147" s="71"/>
      <c r="BW147" s="71"/>
      <c r="BX147" s="71"/>
      <c r="BY147" s="71"/>
      <c r="BZ147" s="71"/>
      <c r="CA147" s="71"/>
      <c r="CB147" s="71"/>
      <c r="CC147" s="71"/>
      <c r="CD147" s="71"/>
      <c r="CE147" s="71"/>
      <c r="CF147" s="71"/>
      <c r="CG147" s="71"/>
    </row>
    <row r="148" spans="56:85">
      <c r="BD148" s="71"/>
      <c r="BE148" s="71"/>
      <c r="BF148" s="71"/>
      <c r="BG148" s="71"/>
      <c r="BH148" s="71"/>
      <c r="BI148" s="71"/>
      <c r="BJ148" s="71"/>
      <c r="BK148" s="71"/>
      <c r="BL148" s="71"/>
      <c r="BM148" s="71"/>
      <c r="BN148" s="71"/>
      <c r="BO148" s="71"/>
      <c r="BP148" s="71"/>
      <c r="BQ148" s="71"/>
      <c r="BR148" s="71"/>
      <c r="BS148" s="71"/>
      <c r="BT148" s="71"/>
      <c r="BU148" s="71"/>
      <c r="BV148" s="71"/>
      <c r="BW148" s="71"/>
      <c r="BX148" s="71"/>
      <c r="BY148" s="71"/>
      <c r="BZ148" s="71"/>
      <c r="CA148" s="71"/>
      <c r="CB148" s="71"/>
      <c r="CC148" s="71"/>
      <c r="CD148" s="71"/>
      <c r="CE148" s="71"/>
      <c r="CF148" s="71"/>
      <c r="CG148" s="71"/>
    </row>
    <row r="149" spans="56:85">
      <c r="BD149" s="71"/>
      <c r="BE149" s="71"/>
      <c r="BF149" s="71"/>
      <c r="BG149" s="71"/>
      <c r="BH149" s="71"/>
      <c r="BI149" s="71"/>
      <c r="BJ149" s="71"/>
      <c r="BK149" s="71"/>
      <c r="BL149" s="71"/>
      <c r="BM149" s="71"/>
      <c r="BN149" s="71"/>
      <c r="BO149" s="71"/>
      <c r="BP149" s="71"/>
      <c r="BQ149" s="71"/>
      <c r="BR149" s="71"/>
      <c r="BS149" s="71"/>
      <c r="BT149" s="71"/>
      <c r="BU149" s="71"/>
      <c r="BV149" s="71"/>
      <c r="BW149" s="71"/>
      <c r="BX149" s="71"/>
      <c r="BY149" s="71"/>
      <c r="BZ149" s="71"/>
      <c r="CA149" s="71"/>
      <c r="CB149" s="71"/>
      <c r="CC149" s="71"/>
      <c r="CD149" s="71"/>
      <c r="CE149" s="71"/>
      <c r="CF149" s="71"/>
      <c r="CG149" s="71"/>
    </row>
    <row r="150" spans="56:85">
      <c r="BD150" s="71"/>
      <c r="BE150" s="71"/>
      <c r="BF150" s="71"/>
      <c r="BG150" s="71"/>
      <c r="BH150" s="71"/>
      <c r="BI150" s="71"/>
      <c r="BJ150" s="71"/>
      <c r="BK150" s="71"/>
      <c r="BL150" s="71"/>
      <c r="BM150" s="71"/>
      <c r="BN150" s="71"/>
      <c r="BO150" s="71"/>
      <c r="BP150" s="71"/>
      <c r="BQ150" s="71"/>
      <c r="BR150" s="71"/>
      <c r="BS150" s="71"/>
      <c r="BT150" s="71"/>
      <c r="BU150" s="71"/>
      <c r="BV150" s="71"/>
      <c r="BW150" s="71"/>
      <c r="BX150" s="71"/>
      <c r="BY150" s="71"/>
      <c r="BZ150" s="71"/>
      <c r="CA150" s="71"/>
      <c r="CB150" s="71"/>
      <c r="CC150" s="71"/>
      <c r="CD150" s="71"/>
      <c r="CE150" s="71"/>
      <c r="CF150" s="71"/>
      <c r="CG150" s="71"/>
    </row>
    <row r="151" spans="56:85">
      <c r="BD151" s="71"/>
      <c r="BE151" s="71"/>
      <c r="BF151" s="71"/>
      <c r="BG151" s="71"/>
      <c r="BH151" s="71"/>
      <c r="BI151" s="71"/>
      <c r="BJ151" s="71"/>
      <c r="BK151" s="71"/>
      <c r="BL151" s="71"/>
      <c r="BM151" s="71"/>
      <c r="BN151" s="71"/>
      <c r="BO151" s="71"/>
      <c r="BP151" s="71"/>
      <c r="BQ151" s="71"/>
      <c r="BR151" s="71"/>
      <c r="BS151" s="71"/>
      <c r="BT151" s="71"/>
      <c r="BU151" s="71"/>
      <c r="BV151" s="71"/>
      <c r="BW151" s="71"/>
      <c r="BX151" s="71"/>
      <c r="BY151" s="71"/>
      <c r="BZ151" s="71"/>
      <c r="CA151" s="71"/>
      <c r="CB151" s="71"/>
      <c r="CC151" s="71"/>
      <c r="CD151" s="71"/>
      <c r="CE151" s="71"/>
      <c r="CF151" s="71"/>
      <c r="CG151" s="71"/>
    </row>
    <row r="152" spans="56:85">
      <c r="BD152" s="71"/>
      <c r="BE152" s="71"/>
      <c r="BF152" s="71"/>
      <c r="BG152" s="71"/>
      <c r="BH152" s="71"/>
      <c r="BI152" s="71"/>
      <c r="BJ152" s="71"/>
      <c r="BK152" s="71"/>
      <c r="BL152" s="71"/>
      <c r="BM152" s="71"/>
      <c r="BN152" s="71"/>
      <c r="BO152" s="71"/>
      <c r="BP152" s="71"/>
      <c r="BQ152" s="71"/>
      <c r="BR152" s="71"/>
      <c r="BS152" s="71"/>
      <c r="BT152" s="71"/>
      <c r="BU152" s="71"/>
      <c r="BV152" s="71"/>
      <c r="BW152" s="71"/>
      <c r="BX152" s="71"/>
      <c r="BY152" s="71"/>
      <c r="BZ152" s="71"/>
      <c r="CA152" s="71"/>
      <c r="CB152" s="71"/>
      <c r="CC152" s="71"/>
      <c r="CD152" s="71"/>
      <c r="CE152" s="71"/>
      <c r="CF152" s="71"/>
      <c r="CG152" s="71"/>
    </row>
    <row r="153" spans="56:85">
      <c r="BD153" s="71"/>
      <c r="BE153" s="71"/>
      <c r="BF153" s="71"/>
      <c r="BG153" s="71"/>
      <c r="BH153" s="71"/>
      <c r="BI153" s="71"/>
      <c r="BJ153" s="71"/>
      <c r="BK153" s="71"/>
      <c r="BL153" s="71"/>
      <c r="BM153" s="71"/>
      <c r="BN153" s="71"/>
      <c r="BO153" s="71"/>
      <c r="BP153" s="71"/>
      <c r="BQ153" s="71"/>
      <c r="BR153" s="71"/>
      <c r="BS153" s="71"/>
      <c r="BT153" s="71"/>
      <c r="BU153" s="71"/>
      <c r="BV153" s="71"/>
      <c r="BW153" s="71"/>
      <c r="BX153" s="71"/>
      <c r="BY153" s="71"/>
      <c r="BZ153" s="71"/>
      <c r="CA153" s="71"/>
      <c r="CB153" s="71"/>
      <c r="CC153" s="71"/>
      <c r="CD153" s="71"/>
      <c r="CE153" s="71"/>
      <c r="CF153" s="71"/>
      <c r="CG153" s="71"/>
    </row>
    <row r="154" spans="56:85">
      <c r="BD154" s="71"/>
      <c r="BE154" s="71"/>
      <c r="BF154" s="71"/>
      <c r="BG154" s="71"/>
      <c r="BH154" s="71"/>
      <c r="BI154" s="71"/>
      <c r="BJ154" s="71"/>
      <c r="BK154" s="71"/>
      <c r="BL154" s="71"/>
      <c r="BM154" s="71"/>
      <c r="BN154" s="71"/>
      <c r="BO154" s="71"/>
      <c r="BP154" s="71"/>
      <c r="BQ154" s="71"/>
      <c r="BR154" s="71"/>
      <c r="BS154" s="71"/>
      <c r="BT154" s="71"/>
      <c r="BU154" s="71"/>
      <c r="BV154" s="71"/>
      <c r="BW154" s="71"/>
      <c r="BX154" s="71"/>
      <c r="BY154" s="71"/>
      <c r="BZ154" s="71"/>
      <c r="CA154" s="71"/>
      <c r="CB154" s="71"/>
      <c r="CC154" s="71"/>
      <c r="CD154" s="71"/>
      <c r="CE154" s="71"/>
      <c r="CF154" s="71"/>
      <c r="CG154" s="71"/>
    </row>
    <row r="155" spans="56:85">
      <c r="BD155" s="71"/>
      <c r="BE155" s="71"/>
      <c r="BF155" s="71"/>
      <c r="BG155" s="71"/>
      <c r="BH155" s="71"/>
      <c r="BI155" s="71"/>
      <c r="BJ155" s="71"/>
      <c r="BK155" s="71"/>
      <c r="BL155" s="71"/>
      <c r="BM155" s="71"/>
      <c r="BN155" s="71"/>
      <c r="BO155" s="71"/>
      <c r="BP155" s="71"/>
      <c r="BQ155" s="71"/>
      <c r="BR155" s="71"/>
      <c r="BS155" s="71"/>
      <c r="BT155" s="71"/>
      <c r="BU155" s="71"/>
      <c r="BV155" s="71"/>
      <c r="BW155" s="71"/>
      <c r="BX155" s="71"/>
      <c r="BY155" s="71"/>
      <c r="BZ155" s="71"/>
      <c r="CA155" s="71"/>
      <c r="CB155" s="71"/>
      <c r="CC155" s="71"/>
      <c r="CD155" s="71"/>
      <c r="CE155" s="71"/>
      <c r="CF155" s="71"/>
      <c r="CG155" s="71"/>
    </row>
    <row r="156" spans="56:85">
      <c r="BD156" s="71"/>
      <c r="BE156" s="71"/>
      <c r="BF156" s="71"/>
      <c r="BG156" s="71"/>
      <c r="BH156" s="71"/>
      <c r="BI156" s="71"/>
      <c r="BJ156" s="71"/>
      <c r="BK156" s="71"/>
      <c r="BL156" s="71"/>
      <c r="BM156" s="71"/>
      <c r="BN156" s="71"/>
      <c r="BO156" s="71"/>
      <c r="BP156" s="71"/>
      <c r="BQ156" s="71"/>
      <c r="BR156" s="71"/>
      <c r="BS156" s="71"/>
      <c r="BT156" s="71"/>
      <c r="BU156" s="71"/>
      <c r="BV156" s="71"/>
      <c r="BW156" s="71"/>
      <c r="BX156" s="71"/>
      <c r="BY156" s="71"/>
      <c r="BZ156" s="71"/>
      <c r="CA156" s="71"/>
      <c r="CB156" s="71"/>
      <c r="CC156" s="71"/>
      <c r="CD156" s="71"/>
      <c r="CE156" s="71"/>
      <c r="CF156" s="71"/>
      <c r="CG156" s="71"/>
    </row>
    <row r="157" spans="56:85">
      <c r="BD157" s="71"/>
      <c r="BE157" s="71"/>
      <c r="BF157" s="71"/>
      <c r="BG157" s="71"/>
      <c r="BH157" s="71"/>
      <c r="BI157" s="71"/>
      <c r="BJ157" s="71"/>
      <c r="BK157" s="71"/>
      <c r="BL157" s="71"/>
      <c r="BM157" s="71"/>
      <c r="BN157" s="71"/>
      <c r="BO157" s="71"/>
      <c r="BP157" s="71"/>
      <c r="BQ157" s="71"/>
      <c r="BR157" s="71"/>
      <c r="BS157" s="71"/>
      <c r="BT157" s="71"/>
      <c r="BU157" s="71"/>
      <c r="BV157" s="71"/>
      <c r="BW157" s="71"/>
      <c r="BX157" s="71"/>
      <c r="BY157" s="71"/>
      <c r="BZ157" s="71"/>
      <c r="CA157" s="71"/>
      <c r="CB157" s="71"/>
      <c r="CC157" s="71"/>
      <c r="CD157" s="71"/>
      <c r="CE157" s="71"/>
      <c r="CF157" s="71"/>
      <c r="CG157" s="71"/>
    </row>
    <row r="158" spans="56:85">
      <c r="BD158" s="71"/>
      <c r="BE158" s="71"/>
      <c r="BF158" s="71"/>
      <c r="BG158" s="71"/>
      <c r="BH158" s="71"/>
      <c r="BI158" s="71"/>
      <c r="BJ158" s="71"/>
      <c r="BK158" s="71"/>
      <c r="BL158" s="71"/>
      <c r="BM158" s="71"/>
      <c r="BN158" s="71"/>
      <c r="BO158" s="71"/>
      <c r="BP158" s="71"/>
      <c r="BQ158" s="71"/>
      <c r="BR158" s="71"/>
      <c r="BS158" s="71"/>
      <c r="BT158" s="71"/>
      <c r="BU158" s="71"/>
      <c r="BV158" s="71"/>
      <c r="BW158" s="71"/>
      <c r="BX158" s="71"/>
      <c r="BY158" s="71"/>
      <c r="BZ158" s="71"/>
      <c r="CA158" s="71"/>
      <c r="CB158" s="71"/>
      <c r="CC158" s="71"/>
      <c r="CD158" s="71"/>
      <c r="CE158" s="71"/>
      <c r="CF158" s="71"/>
      <c r="CG158" s="71"/>
    </row>
    <row r="159" spans="56:85">
      <c r="BD159" s="71"/>
      <c r="BE159" s="71"/>
      <c r="BF159" s="71"/>
      <c r="BG159" s="71"/>
      <c r="BH159" s="71"/>
      <c r="BI159" s="71"/>
      <c r="BJ159" s="71"/>
      <c r="BK159" s="71"/>
      <c r="BL159" s="71"/>
      <c r="BM159" s="71"/>
      <c r="BN159" s="71"/>
      <c r="BO159" s="71"/>
      <c r="BP159" s="71"/>
      <c r="BQ159" s="71"/>
      <c r="BR159" s="71"/>
      <c r="BS159" s="71"/>
      <c r="BT159" s="71"/>
      <c r="BU159" s="71"/>
      <c r="BV159" s="71"/>
      <c r="BW159" s="71"/>
      <c r="BX159" s="71"/>
      <c r="BY159" s="71"/>
      <c r="BZ159" s="71"/>
      <c r="CA159" s="71"/>
      <c r="CB159" s="71"/>
      <c r="CC159" s="71"/>
      <c r="CD159" s="71"/>
      <c r="CE159" s="71"/>
      <c r="CF159" s="71"/>
      <c r="CG159" s="71"/>
    </row>
    <row r="160" spans="56:85">
      <c r="BD160" s="71"/>
      <c r="BE160" s="71"/>
      <c r="BF160" s="71"/>
      <c r="BG160" s="71"/>
      <c r="BH160" s="71"/>
      <c r="BI160" s="71"/>
      <c r="BJ160" s="71"/>
      <c r="BK160" s="71"/>
      <c r="BL160" s="71"/>
      <c r="BM160" s="71"/>
      <c r="BN160" s="71"/>
      <c r="BO160" s="71"/>
      <c r="BP160" s="71"/>
      <c r="BQ160" s="71"/>
      <c r="BR160" s="71"/>
      <c r="BS160" s="71"/>
      <c r="BT160" s="71"/>
      <c r="BU160" s="71"/>
      <c r="BV160" s="71"/>
      <c r="BW160" s="71"/>
      <c r="BX160" s="71"/>
      <c r="BY160" s="71"/>
      <c r="BZ160" s="71"/>
      <c r="CA160" s="71"/>
      <c r="CB160" s="71"/>
      <c r="CC160" s="71"/>
      <c r="CD160" s="71"/>
      <c r="CE160" s="71"/>
      <c r="CF160" s="71"/>
      <c r="CG160" s="71"/>
    </row>
    <row r="161" spans="56:85">
      <c r="BD161" s="71"/>
      <c r="BE161" s="71"/>
      <c r="BF161" s="71"/>
      <c r="BG161" s="71"/>
      <c r="BH161" s="71"/>
      <c r="BI161" s="71"/>
      <c r="BJ161" s="71"/>
      <c r="BK161" s="71"/>
      <c r="BL161" s="71"/>
      <c r="BM161" s="71"/>
      <c r="BN161" s="71"/>
      <c r="BO161" s="71"/>
      <c r="BP161" s="71"/>
      <c r="BQ161" s="71"/>
      <c r="BR161" s="71"/>
      <c r="BS161" s="71"/>
      <c r="BT161" s="71"/>
      <c r="BU161" s="71"/>
      <c r="BV161" s="71"/>
      <c r="BW161" s="71"/>
      <c r="BX161" s="71"/>
      <c r="BY161" s="71"/>
      <c r="BZ161" s="71"/>
      <c r="CA161" s="71"/>
      <c r="CB161" s="71"/>
      <c r="CC161" s="71"/>
      <c r="CD161" s="71"/>
      <c r="CE161" s="71"/>
      <c r="CF161" s="71"/>
      <c r="CG161" s="71"/>
    </row>
    <row r="162" spans="56:85">
      <c r="BD162" s="71"/>
      <c r="BE162" s="71"/>
      <c r="BF162" s="71"/>
      <c r="BG162" s="71"/>
      <c r="BH162" s="71"/>
      <c r="BI162" s="71"/>
      <c r="BJ162" s="71"/>
      <c r="BK162" s="71"/>
      <c r="BL162" s="71"/>
      <c r="BM162" s="71"/>
      <c r="BN162" s="71"/>
      <c r="BO162" s="71"/>
      <c r="BP162" s="71"/>
      <c r="BQ162" s="71"/>
      <c r="BR162" s="71"/>
      <c r="BS162" s="71"/>
      <c r="BT162" s="71"/>
      <c r="BU162" s="71"/>
      <c r="BV162" s="71"/>
      <c r="BW162" s="71"/>
      <c r="BX162" s="71"/>
      <c r="BY162" s="71"/>
      <c r="BZ162" s="71"/>
      <c r="CA162" s="71"/>
      <c r="CB162" s="71"/>
      <c r="CC162" s="71"/>
      <c r="CD162" s="71"/>
      <c r="CE162" s="71"/>
      <c r="CF162" s="71"/>
      <c r="CG162" s="71"/>
    </row>
    <row r="163" spans="56:85">
      <c r="BD163" s="71"/>
      <c r="BE163" s="71"/>
      <c r="BF163" s="71"/>
      <c r="BG163" s="71"/>
      <c r="BH163" s="71"/>
      <c r="BI163" s="71"/>
      <c r="BJ163" s="71"/>
      <c r="BK163" s="71"/>
      <c r="BL163" s="71"/>
      <c r="BM163" s="71"/>
      <c r="BN163" s="71"/>
      <c r="BO163" s="71"/>
      <c r="BP163" s="71"/>
      <c r="BQ163" s="71"/>
      <c r="BR163" s="71"/>
      <c r="BS163" s="71"/>
      <c r="BT163" s="71"/>
      <c r="BU163" s="71"/>
      <c r="BV163" s="71"/>
      <c r="BW163" s="71"/>
      <c r="BX163" s="71"/>
      <c r="BY163" s="71"/>
      <c r="BZ163" s="71"/>
      <c r="CA163" s="71"/>
      <c r="CB163" s="71"/>
      <c r="CC163" s="71"/>
      <c r="CD163" s="71"/>
      <c r="CE163" s="71"/>
      <c r="CF163" s="71"/>
      <c r="CG163" s="71"/>
    </row>
    <row r="164" spans="56:85">
      <c r="BD164" s="71"/>
      <c r="BE164" s="71"/>
      <c r="BF164" s="71"/>
      <c r="BG164" s="71"/>
      <c r="BH164" s="71"/>
      <c r="BI164" s="71"/>
      <c r="BJ164" s="71"/>
      <c r="BK164" s="71"/>
      <c r="BL164" s="71"/>
      <c r="BM164" s="71"/>
      <c r="BN164" s="71"/>
      <c r="BO164" s="71"/>
      <c r="BP164" s="71"/>
      <c r="BQ164" s="71"/>
      <c r="BR164" s="71"/>
      <c r="BS164" s="71"/>
      <c r="BT164" s="71"/>
      <c r="BU164" s="71"/>
      <c r="BV164" s="71"/>
      <c r="BW164" s="71"/>
      <c r="BX164" s="71"/>
      <c r="BY164" s="71"/>
      <c r="BZ164" s="71"/>
      <c r="CA164" s="71"/>
      <c r="CB164" s="71"/>
      <c r="CC164" s="71"/>
      <c r="CD164" s="71"/>
      <c r="CE164" s="71"/>
      <c r="CF164" s="71"/>
      <c r="CG164" s="71"/>
    </row>
    <row r="165" spans="56:85">
      <c r="BD165" s="71"/>
      <c r="BE165" s="71"/>
      <c r="BF165" s="71"/>
      <c r="BG165" s="71"/>
      <c r="BH165" s="71"/>
      <c r="BI165" s="71"/>
      <c r="BJ165" s="71"/>
      <c r="BK165" s="71"/>
      <c r="BL165" s="71"/>
      <c r="BM165" s="71"/>
      <c r="BN165" s="71"/>
      <c r="BO165" s="71"/>
      <c r="BP165" s="71"/>
      <c r="BQ165" s="71"/>
      <c r="BR165" s="71"/>
      <c r="BS165" s="71"/>
      <c r="BT165" s="71"/>
      <c r="BU165" s="71"/>
      <c r="BV165" s="71"/>
      <c r="BW165" s="71"/>
      <c r="BX165" s="71"/>
      <c r="BY165" s="71"/>
      <c r="BZ165" s="71"/>
      <c r="CA165" s="71"/>
      <c r="CB165" s="71"/>
      <c r="CC165" s="71"/>
      <c r="CD165" s="71"/>
      <c r="CE165" s="71"/>
      <c r="CF165" s="71"/>
      <c r="CG165" s="71"/>
    </row>
    <row r="166" spans="56:85">
      <c r="BD166" s="71"/>
      <c r="BE166" s="71"/>
      <c r="BF166" s="71"/>
      <c r="BG166" s="71"/>
      <c r="BH166" s="71"/>
      <c r="BI166" s="71"/>
      <c r="BJ166" s="71"/>
      <c r="BK166" s="71"/>
      <c r="BL166" s="71"/>
      <c r="BM166" s="71"/>
      <c r="BN166" s="71"/>
      <c r="BO166" s="71"/>
      <c r="BP166" s="71"/>
      <c r="BQ166" s="71"/>
      <c r="BR166" s="71"/>
      <c r="BS166" s="71"/>
      <c r="BT166" s="71"/>
      <c r="BU166" s="71"/>
      <c r="BV166" s="71"/>
      <c r="BW166" s="71"/>
      <c r="BX166" s="71"/>
      <c r="BY166" s="71"/>
      <c r="BZ166" s="71"/>
      <c r="CA166" s="71"/>
      <c r="CB166" s="71"/>
      <c r="CC166" s="71"/>
      <c r="CD166" s="71"/>
      <c r="CE166" s="71"/>
      <c r="CF166" s="71"/>
      <c r="CG166" s="71"/>
    </row>
    <row r="167" spans="56:85">
      <c r="BD167" s="71"/>
      <c r="BE167" s="71"/>
      <c r="BF167" s="71"/>
      <c r="BG167" s="71"/>
      <c r="BH167" s="71"/>
      <c r="BI167" s="71"/>
      <c r="BJ167" s="71"/>
      <c r="BK167" s="71"/>
      <c r="BL167" s="71"/>
      <c r="BM167" s="71"/>
      <c r="BN167" s="71"/>
      <c r="BO167" s="71"/>
      <c r="BP167" s="71"/>
      <c r="BQ167" s="71"/>
      <c r="BR167" s="71"/>
      <c r="BS167" s="71"/>
      <c r="BT167" s="71"/>
      <c r="BU167" s="71"/>
      <c r="BV167" s="71"/>
      <c r="BW167" s="71"/>
      <c r="BX167" s="71"/>
      <c r="BY167" s="71"/>
      <c r="BZ167" s="71"/>
      <c r="CA167" s="71"/>
      <c r="CB167" s="71"/>
      <c r="CC167" s="71"/>
      <c r="CD167" s="71"/>
      <c r="CE167" s="71"/>
      <c r="CF167" s="71"/>
      <c r="CG167" s="71"/>
    </row>
    <row r="168" spans="56:85">
      <c r="BD168" s="71"/>
      <c r="BE168" s="71"/>
      <c r="BF168" s="71"/>
      <c r="BG168" s="71"/>
      <c r="BH168" s="71"/>
      <c r="BI168" s="71"/>
      <c r="BJ168" s="71"/>
      <c r="BK168" s="71"/>
      <c r="BL168" s="71"/>
      <c r="BM168" s="71"/>
      <c r="BN168" s="71"/>
      <c r="BO168" s="71"/>
      <c r="BP168" s="71"/>
      <c r="BQ168" s="71"/>
      <c r="BR168" s="71"/>
      <c r="BS168" s="71"/>
      <c r="BT168" s="71"/>
      <c r="BU168" s="71"/>
      <c r="BV168" s="71"/>
      <c r="BW168" s="71"/>
      <c r="BX168" s="71"/>
      <c r="BY168" s="71"/>
      <c r="BZ168" s="71"/>
      <c r="CA168" s="71"/>
      <c r="CB168" s="71"/>
      <c r="CC168" s="71"/>
      <c r="CD168" s="71"/>
      <c r="CE168" s="71"/>
      <c r="CF168" s="71"/>
      <c r="CG168" s="71"/>
    </row>
    <row r="169" spans="56:85">
      <c r="BD169" s="71"/>
      <c r="BE169" s="71"/>
      <c r="BF169" s="71"/>
      <c r="BG169" s="71"/>
      <c r="BH169" s="71"/>
      <c r="BI169" s="71"/>
      <c r="BJ169" s="71"/>
      <c r="BK169" s="71"/>
      <c r="BL169" s="71"/>
      <c r="BM169" s="71"/>
      <c r="BN169" s="71"/>
      <c r="BO169" s="71"/>
      <c r="BP169" s="71"/>
      <c r="BQ169" s="71"/>
      <c r="BR169" s="71"/>
      <c r="BS169" s="71"/>
      <c r="BT169" s="71"/>
      <c r="BU169" s="71"/>
      <c r="BV169" s="71"/>
      <c r="BW169" s="71"/>
      <c r="BX169" s="71"/>
      <c r="BY169" s="71"/>
      <c r="BZ169" s="71"/>
      <c r="CA169" s="71"/>
      <c r="CB169" s="71"/>
      <c r="CC169" s="71"/>
      <c r="CD169" s="71"/>
      <c r="CE169" s="71"/>
      <c r="CF169" s="71"/>
      <c r="CG169" s="71"/>
    </row>
    <row r="170" spans="56:85">
      <c r="BD170" s="71"/>
      <c r="BE170" s="71"/>
      <c r="BF170" s="71"/>
      <c r="BG170" s="71"/>
      <c r="BH170" s="71"/>
      <c r="BI170" s="71"/>
      <c r="BJ170" s="71"/>
      <c r="BK170" s="71"/>
      <c r="BL170" s="71"/>
      <c r="BM170" s="71"/>
      <c r="BN170" s="71"/>
      <c r="BO170" s="71"/>
      <c r="BP170" s="71"/>
      <c r="BQ170" s="71"/>
      <c r="BR170" s="71"/>
      <c r="BS170" s="71"/>
      <c r="BT170" s="71"/>
      <c r="BU170" s="71"/>
      <c r="BV170" s="71"/>
      <c r="BW170" s="71"/>
      <c r="BX170" s="71"/>
      <c r="BY170" s="71"/>
      <c r="BZ170" s="71"/>
      <c r="CA170" s="71"/>
      <c r="CB170" s="71"/>
      <c r="CC170" s="71"/>
      <c r="CD170" s="71"/>
      <c r="CE170" s="71"/>
      <c r="CF170" s="71"/>
      <c r="CG170" s="71"/>
    </row>
    <row r="171" spans="56:85">
      <c r="BD171" s="71"/>
      <c r="BE171" s="71"/>
      <c r="BF171" s="71"/>
      <c r="BG171" s="71"/>
      <c r="BH171" s="71"/>
      <c r="BI171" s="71"/>
      <c r="BJ171" s="71"/>
      <c r="BK171" s="71"/>
      <c r="BL171" s="71"/>
      <c r="BM171" s="71"/>
      <c r="BN171" s="71"/>
      <c r="BO171" s="71"/>
      <c r="BP171" s="71"/>
      <c r="BQ171" s="71"/>
      <c r="BR171" s="71"/>
      <c r="BS171" s="71"/>
      <c r="BT171" s="71"/>
      <c r="BU171" s="71"/>
      <c r="BV171" s="71"/>
      <c r="BW171" s="71"/>
      <c r="BX171" s="71"/>
      <c r="BY171" s="71"/>
      <c r="BZ171" s="71"/>
      <c r="CA171" s="71"/>
      <c r="CB171" s="71"/>
      <c r="CC171" s="71"/>
      <c r="CD171" s="71"/>
      <c r="CE171" s="71"/>
      <c r="CF171" s="71"/>
      <c r="CG171" s="71"/>
    </row>
    <row r="172" spans="56:85">
      <c r="BD172" s="71"/>
      <c r="BE172" s="71"/>
      <c r="BF172" s="71"/>
      <c r="BG172" s="71"/>
      <c r="BH172" s="71"/>
      <c r="BI172" s="71"/>
      <c r="BJ172" s="71"/>
      <c r="BK172" s="71"/>
      <c r="BL172" s="71"/>
      <c r="BM172" s="71"/>
      <c r="BN172" s="71"/>
      <c r="BO172" s="71"/>
      <c r="BP172" s="71"/>
      <c r="BQ172" s="71"/>
      <c r="BR172" s="71"/>
      <c r="BS172" s="71"/>
      <c r="BT172" s="71"/>
      <c r="BU172" s="71"/>
      <c r="BV172" s="71"/>
      <c r="BW172" s="71"/>
      <c r="BX172" s="71"/>
      <c r="BY172" s="71"/>
      <c r="BZ172" s="71"/>
      <c r="CA172" s="71"/>
      <c r="CB172" s="71"/>
      <c r="CC172" s="71"/>
      <c r="CD172" s="71"/>
      <c r="CE172" s="71"/>
      <c r="CF172" s="71"/>
      <c r="CG172" s="71"/>
    </row>
    <row r="173" spans="56:85">
      <c r="BD173" s="71"/>
      <c r="BE173" s="71"/>
      <c r="BF173" s="71"/>
      <c r="BG173" s="71"/>
      <c r="BH173" s="71"/>
      <c r="BI173" s="71"/>
      <c r="BJ173" s="71"/>
      <c r="BK173" s="71"/>
      <c r="BL173" s="71"/>
      <c r="BM173" s="71"/>
      <c r="BN173" s="71"/>
      <c r="BO173" s="71"/>
      <c r="BP173" s="71"/>
      <c r="BQ173" s="71"/>
      <c r="BR173" s="71"/>
      <c r="BS173" s="71"/>
      <c r="BT173" s="71"/>
      <c r="BU173" s="71"/>
      <c r="BV173" s="71"/>
      <c r="BW173" s="71"/>
      <c r="BX173" s="71"/>
      <c r="BY173" s="71"/>
      <c r="BZ173" s="71"/>
      <c r="CA173" s="71"/>
      <c r="CB173" s="71"/>
      <c r="CC173" s="71"/>
      <c r="CD173" s="71"/>
      <c r="CE173" s="71"/>
      <c r="CF173" s="71"/>
      <c r="CG173" s="71"/>
    </row>
    <row r="174" spans="56:85">
      <c r="BD174" s="71"/>
      <c r="BE174" s="71"/>
      <c r="BF174" s="71"/>
      <c r="BG174" s="71"/>
      <c r="BH174" s="71"/>
      <c r="BI174" s="71"/>
      <c r="BJ174" s="71"/>
      <c r="BK174" s="71"/>
      <c r="BL174" s="71"/>
      <c r="BM174" s="71"/>
      <c r="BN174" s="71"/>
      <c r="BO174" s="71"/>
      <c r="BP174" s="71"/>
      <c r="BQ174" s="71"/>
      <c r="BR174" s="71"/>
      <c r="BS174" s="71"/>
      <c r="BT174" s="71"/>
      <c r="BU174" s="71"/>
      <c r="BV174" s="71"/>
      <c r="BW174" s="71"/>
      <c r="BX174" s="71"/>
      <c r="BY174" s="71"/>
      <c r="BZ174" s="71"/>
      <c r="CA174" s="71"/>
      <c r="CB174" s="71"/>
      <c r="CC174" s="71"/>
      <c r="CD174" s="71"/>
      <c r="CE174" s="71"/>
      <c r="CF174" s="71"/>
      <c r="CG174" s="71"/>
    </row>
    <row r="175" spans="56:85">
      <c r="BD175" s="71"/>
      <c r="BE175" s="71"/>
      <c r="BF175" s="71"/>
      <c r="BG175" s="71"/>
      <c r="BH175" s="71"/>
      <c r="BI175" s="71"/>
      <c r="BJ175" s="71"/>
      <c r="BK175" s="71"/>
      <c r="BL175" s="71"/>
      <c r="BM175" s="71"/>
      <c r="BN175" s="71"/>
      <c r="BO175" s="71"/>
      <c r="BP175" s="71"/>
      <c r="BQ175" s="71"/>
      <c r="BR175" s="71"/>
      <c r="BS175" s="71"/>
      <c r="BT175" s="71"/>
      <c r="BU175" s="71"/>
      <c r="BV175" s="71"/>
      <c r="BW175" s="71"/>
      <c r="BX175" s="71"/>
      <c r="BY175" s="71"/>
      <c r="BZ175" s="71"/>
      <c r="CA175" s="71"/>
      <c r="CB175" s="71"/>
      <c r="CC175" s="71"/>
      <c r="CD175" s="71"/>
      <c r="CE175" s="71"/>
      <c r="CF175" s="71"/>
      <c r="CG175" s="71"/>
    </row>
    <row r="176" spans="56:85">
      <c r="BD176" s="71"/>
      <c r="BE176" s="71"/>
      <c r="BF176" s="71"/>
      <c r="BG176" s="71"/>
      <c r="BH176" s="71"/>
      <c r="BI176" s="71"/>
      <c r="BJ176" s="71"/>
      <c r="BK176" s="71"/>
      <c r="BL176" s="71"/>
      <c r="BM176" s="71"/>
      <c r="BN176" s="71"/>
      <c r="BO176" s="71"/>
      <c r="BP176" s="71"/>
      <c r="BQ176" s="71"/>
      <c r="BR176" s="71"/>
      <c r="BS176" s="71"/>
      <c r="BT176" s="71"/>
      <c r="BU176" s="71"/>
      <c r="BV176" s="71"/>
      <c r="BW176" s="71"/>
      <c r="BX176" s="71"/>
      <c r="BY176" s="71"/>
      <c r="BZ176" s="71"/>
      <c r="CA176" s="71"/>
      <c r="CB176" s="71"/>
      <c r="CC176" s="71"/>
      <c r="CD176" s="71"/>
      <c r="CE176" s="71"/>
      <c r="CF176" s="71"/>
      <c r="CG176" s="71"/>
    </row>
    <row r="177" spans="56:85">
      <c r="BD177" s="71"/>
      <c r="BE177" s="71"/>
      <c r="BF177" s="71"/>
      <c r="BG177" s="71"/>
      <c r="BH177" s="71"/>
      <c r="BI177" s="71"/>
      <c r="BJ177" s="71"/>
      <c r="BK177" s="71"/>
      <c r="BL177" s="71"/>
      <c r="BM177" s="71"/>
      <c r="BN177" s="71"/>
      <c r="BO177" s="71"/>
      <c r="BP177" s="71"/>
      <c r="BQ177" s="71"/>
      <c r="BR177" s="71"/>
      <c r="BS177" s="71"/>
      <c r="BT177" s="71"/>
      <c r="BU177" s="71"/>
      <c r="BV177" s="71"/>
      <c r="BW177" s="71"/>
      <c r="BX177" s="71"/>
      <c r="BY177" s="71"/>
      <c r="BZ177" s="71"/>
      <c r="CA177" s="71"/>
      <c r="CB177" s="71"/>
      <c r="CC177" s="71"/>
      <c r="CD177" s="71"/>
      <c r="CE177" s="71"/>
      <c r="CF177" s="71"/>
      <c r="CG177" s="71"/>
    </row>
    <row r="178" spans="56:85">
      <c r="BD178" s="71"/>
      <c r="BE178" s="71"/>
      <c r="BF178" s="71"/>
      <c r="BG178" s="71"/>
      <c r="BH178" s="71"/>
      <c r="BI178" s="71"/>
      <c r="BJ178" s="71"/>
      <c r="BK178" s="71"/>
      <c r="BL178" s="71"/>
      <c r="BM178" s="71"/>
      <c r="BN178" s="71"/>
      <c r="BO178" s="71"/>
      <c r="BP178" s="71"/>
      <c r="BQ178" s="71"/>
      <c r="BR178" s="71"/>
      <c r="BS178" s="71"/>
      <c r="BT178" s="71"/>
      <c r="BU178" s="71"/>
      <c r="BV178" s="71"/>
      <c r="BW178" s="71"/>
      <c r="BX178" s="71"/>
      <c r="BY178" s="71"/>
      <c r="BZ178" s="71"/>
      <c r="CA178" s="71"/>
      <c r="CB178" s="71"/>
      <c r="CC178" s="71"/>
      <c r="CD178" s="71"/>
      <c r="CE178" s="71"/>
      <c r="CF178" s="71"/>
      <c r="CG178" s="71"/>
    </row>
    <row r="179" spans="56:85">
      <c r="BD179" s="71"/>
      <c r="BE179" s="71"/>
      <c r="BF179" s="71"/>
      <c r="BG179" s="71"/>
      <c r="BH179" s="71"/>
      <c r="BI179" s="71"/>
      <c r="BJ179" s="71"/>
      <c r="BK179" s="71"/>
      <c r="BL179" s="71"/>
      <c r="BM179" s="71"/>
      <c r="BN179" s="71"/>
      <c r="BO179" s="71"/>
      <c r="BP179" s="71"/>
      <c r="BQ179" s="71"/>
      <c r="BR179" s="71"/>
      <c r="BS179" s="71"/>
      <c r="BT179" s="71"/>
      <c r="BU179" s="71"/>
      <c r="BV179" s="71"/>
      <c r="BW179" s="71"/>
      <c r="BX179" s="71"/>
      <c r="BY179" s="71"/>
      <c r="BZ179" s="71"/>
      <c r="CA179" s="71"/>
      <c r="CB179" s="71"/>
      <c r="CC179" s="71"/>
      <c r="CD179" s="71"/>
      <c r="CE179" s="71"/>
      <c r="CF179" s="71"/>
      <c r="CG179" s="71"/>
    </row>
    <row r="180" spans="56:85">
      <c r="BD180" s="71"/>
      <c r="BE180" s="71"/>
      <c r="BF180" s="71"/>
      <c r="BG180" s="71"/>
      <c r="BH180" s="71"/>
      <c r="BI180" s="71"/>
      <c r="BJ180" s="71"/>
      <c r="BK180" s="71"/>
      <c r="BL180" s="71"/>
      <c r="BM180" s="71"/>
      <c r="BN180" s="71"/>
      <c r="BO180" s="71"/>
      <c r="BP180" s="71"/>
      <c r="BQ180" s="71"/>
      <c r="BR180" s="71"/>
      <c r="BS180" s="71"/>
      <c r="BT180" s="71"/>
      <c r="BU180" s="71"/>
      <c r="BV180" s="71"/>
      <c r="BW180" s="71"/>
      <c r="BX180" s="71"/>
      <c r="BY180" s="71"/>
      <c r="BZ180" s="71"/>
      <c r="CA180" s="71"/>
      <c r="CB180" s="71"/>
      <c r="CC180" s="71"/>
      <c r="CD180" s="71"/>
      <c r="CE180" s="71"/>
      <c r="CF180" s="71"/>
      <c r="CG180" s="71"/>
    </row>
    <row r="181" spans="56:85">
      <c r="BD181" s="71"/>
      <c r="BE181" s="71"/>
      <c r="BF181" s="71"/>
      <c r="BG181" s="71"/>
      <c r="BH181" s="71"/>
      <c r="BI181" s="71"/>
      <c r="BJ181" s="71"/>
      <c r="BK181" s="71"/>
      <c r="BL181" s="71"/>
      <c r="BM181" s="71"/>
      <c r="BN181" s="71"/>
      <c r="BO181" s="71"/>
      <c r="BP181" s="71"/>
      <c r="BQ181" s="71"/>
      <c r="BR181" s="71"/>
      <c r="BS181" s="71"/>
      <c r="BT181" s="71"/>
      <c r="BU181" s="71"/>
      <c r="BV181" s="71"/>
      <c r="BW181" s="71"/>
      <c r="BX181" s="71"/>
      <c r="BY181" s="71"/>
      <c r="BZ181" s="71"/>
      <c r="CA181" s="71"/>
      <c r="CB181" s="71"/>
      <c r="CC181" s="71"/>
      <c r="CD181" s="71"/>
      <c r="CE181" s="71"/>
      <c r="CF181" s="71"/>
      <c r="CG181" s="71"/>
    </row>
    <row r="182" spans="56:85">
      <c r="BD182" s="71"/>
      <c r="BE182" s="71"/>
      <c r="BF182" s="71"/>
      <c r="BG182" s="71"/>
      <c r="BH182" s="71"/>
      <c r="BI182" s="71"/>
      <c r="BJ182" s="71"/>
      <c r="BK182" s="71"/>
      <c r="BL182" s="71"/>
      <c r="BM182" s="71"/>
      <c r="BN182" s="71"/>
      <c r="BO182" s="71"/>
      <c r="BP182" s="71"/>
      <c r="BQ182" s="71"/>
      <c r="BR182" s="71"/>
      <c r="BS182" s="71"/>
      <c r="BT182" s="71"/>
      <c r="BU182" s="71"/>
      <c r="BV182" s="71"/>
      <c r="BW182" s="71"/>
      <c r="BX182" s="71"/>
      <c r="BY182" s="71"/>
      <c r="BZ182" s="71"/>
      <c r="CA182" s="71"/>
      <c r="CB182" s="71"/>
      <c r="CC182" s="71"/>
      <c r="CD182" s="71"/>
      <c r="CE182" s="71"/>
      <c r="CF182" s="71"/>
      <c r="CG182" s="71"/>
    </row>
    <row r="183" spans="56:85">
      <c r="BD183" s="71"/>
      <c r="BE183" s="71"/>
      <c r="BF183" s="71"/>
      <c r="BG183" s="71"/>
      <c r="BH183" s="71"/>
      <c r="BI183" s="71"/>
      <c r="BJ183" s="71"/>
      <c r="BK183" s="71"/>
      <c r="BL183" s="71"/>
      <c r="BM183" s="71"/>
      <c r="BN183" s="71"/>
      <c r="BO183" s="71"/>
      <c r="BP183" s="71"/>
      <c r="BQ183" s="71"/>
      <c r="BR183" s="71"/>
      <c r="BS183" s="71"/>
      <c r="BT183" s="71"/>
      <c r="BU183" s="71"/>
      <c r="BV183" s="71"/>
      <c r="BW183" s="71"/>
      <c r="BX183" s="71"/>
      <c r="BY183" s="71"/>
      <c r="BZ183" s="71"/>
      <c r="CA183" s="71"/>
      <c r="CB183" s="71"/>
      <c r="CC183" s="71"/>
      <c r="CD183" s="71"/>
      <c r="CE183" s="71"/>
      <c r="CF183" s="71"/>
      <c r="CG183" s="71"/>
    </row>
    <row r="184" spans="56:85">
      <c r="BD184" s="71"/>
      <c r="BE184" s="71"/>
      <c r="BF184" s="71"/>
      <c r="BG184" s="71"/>
      <c r="BH184" s="71"/>
      <c r="BI184" s="71"/>
      <c r="BJ184" s="71"/>
      <c r="BK184" s="71"/>
      <c r="BL184" s="71"/>
      <c r="BM184" s="71"/>
      <c r="BN184" s="71"/>
      <c r="BO184" s="71"/>
      <c r="BP184" s="71"/>
      <c r="BQ184" s="71"/>
      <c r="BR184" s="71"/>
      <c r="BS184" s="71"/>
      <c r="BT184" s="71"/>
      <c r="BU184" s="71"/>
      <c r="BV184" s="71"/>
      <c r="BW184" s="71"/>
      <c r="BX184" s="71"/>
      <c r="BY184" s="71"/>
      <c r="BZ184" s="71"/>
      <c r="CA184" s="71"/>
      <c r="CB184" s="71"/>
      <c r="CC184" s="71"/>
      <c r="CD184" s="71"/>
      <c r="CE184" s="71"/>
      <c r="CF184" s="71"/>
      <c r="CG184" s="71"/>
    </row>
    <row r="185" spans="56:85">
      <c r="BD185" s="71"/>
      <c r="BE185" s="71"/>
      <c r="BF185" s="71"/>
      <c r="BG185" s="71"/>
      <c r="BH185" s="71"/>
      <c r="BI185" s="71"/>
      <c r="BJ185" s="71"/>
      <c r="BK185" s="71"/>
      <c r="BL185" s="71"/>
      <c r="BM185" s="71"/>
      <c r="BN185" s="71"/>
      <c r="BO185" s="71"/>
      <c r="BP185" s="71"/>
      <c r="BQ185" s="71"/>
      <c r="BR185" s="71"/>
      <c r="BS185" s="71"/>
      <c r="BT185" s="71"/>
      <c r="BU185" s="71"/>
      <c r="BV185" s="71"/>
      <c r="BW185" s="71"/>
      <c r="BX185" s="71"/>
      <c r="BY185" s="71"/>
      <c r="BZ185" s="71"/>
      <c r="CA185" s="71"/>
      <c r="CB185" s="71"/>
      <c r="CC185" s="71"/>
      <c r="CD185" s="71"/>
      <c r="CE185" s="71"/>
      <c r="CF185" s="71"/>
      <c r="CG185" s="71"/>
    </row>
    <row r="186" spans="56:85">
      <c r="BD186" s="71"/>
      <c r="BE186" s="71"/>
      <c r="BF186" s="71"/>
      <c r="BG186" s="71"/>
      <c r="BH186" s="71"/>
      <c r="BI186" s="71"/>
      <c r="BJ186" s="71"/>
      <c r="BK186" s="71"/>
      <c r="BL186" s="71"/>
      <c r="BM186" s="71"/>
      <c r="BN186" s="71"/>
      <c r="BO186" s="71"/>
      <c r="BP186" s="71"/>
      <c r="BQ186" s="71"/>
      <c r="BR186" s="71"/>
      <c r="BS186" s="71"/>
      <c r="BT186" s="71"/>
      <c r="BU186" s="71"/>
      <c r="BV186" s="71"/>
      <c r="BW186" s="71"/>
      <c r="BX186" s="71"/>
      <c r="BY186" s="71"/>
      <c r="BZ186" s="71"/>
      <c r="CA186" s="71"/>
      <c r="CB186" s="71"/>
      <c r="CC186" s="71"/>
      <c r="CD186" s="71"/>
      <c r="CE186" s="71"/>
      <c r="CF186" s="71"/>
      <c r="CG186" s="71"/>
    </row>
    <row r="187" spans="56:85">
      <c r="BD187" s="71"/>
      <c r="BE187" s="71"/>
      <c r="BF187" s="71"/>
      <c r="BG187" s="71"/>
      <c r="BH187" s="71"/>
      <c r="BI187" s="71"/>
      <c r="BJ187" s="71"/>
      <c r="BK187" s="71"/>
      <c r="BL187" s="71"/>
      <c r="BM187" s="71"/>
      <c r="BN187" s="71"/>
      <c r="BO187" s="71"/>
      <c r="BP187" s="71"/>
      <c r="BQ187" s="71"/>
      <c r="BR187" s="71"/>
      <c r="BS187" s="71"/>
      <c r="BT187" s="71"/>
      <c r="BU187" s="71"/>
      <c r="BV187" s="71"/>
      <c r="BW187" s="71"/>
      <c r="BX187" s="71"/>
      <c r="BY187" s="71"/>
      <c r="BZ187" s="71"/>
      <c r="CA187" s="71"/>
      <c r="CB187" s="71"/>
      <c r="CC187" s="71"/>
      <c r="CD187" s="71"/>
      <c r="CE187" s="71"/>
      <c r="CF187" s="71"/>
      <c r="CG187" s="71"/>
    </row>
    <row r="188" spans="56:85">
      <c r="BD188" s="71"/>
      <c r="BE188" s="71"/>
      <c r="BF188" s="71"/>
      <c r="BG188" s="71"/>
      <c r="BH188" s="71"/>
      <c r="BI188" s="71"/>
      <c r="BJ188" s="71"/>
      <c r="BK188" s="71"/>
      <c r="BL188" s="71"/>
      <c r="BM188" s="71"/>
      <c r="BN188" s="71"/>
      <c r="BO188" s="71"/>
      <c r="BP188" s="71"/>
      <c r="BQ188" s="71"/>
      <c r="BR188" s="71"/>
      <c r="BS188" s="71"/>
      <c r="BT188" s="71"/>
      <c r="BU188" s="71"/>
      <c r="BV188" s="71"/>
      <c r="BW188" s="71"/>
      <c r="BX188" s="71"/>
      <c r="BY188" s="71"/>
      <c r="BZ188" s="71"/>
      <c r="CA188" s="71"/>
      <c r="CB188" s="71"/>
      <c r="CC188" s="71"/>
      <c r="CD188" s="71"/>
      <c r="CE188" s="71"/>
      <c r="CF188" s="71"/>
      <c r="CG188" s="71"/>
    </row>
    <row r="189" spans="56:85">
      <c r="BD189" s="71"/>
      <c r="BE189" s="71"/>
      <c r="BF189" s="71"/>
      <c r="BG189" s="71"/>
      <c r="BH189" s="71"/>
      <c r="BI189" s="71"/>
      <c r="BJ189" s="71"/>
      <c r="BK189" s="71"/>
      <c r="BL189" s="71"/>
      <c r="BM189" s="71"/>
      <c r="BN189" s="71"/>
      <c r="BO189" s="71"/>
      <c r="BP189" s="71"/>
      <c r="BQ189" s="71"/>
      <c r="BR189" s="71"/>
      <c r="BS189" s="71"/>
      <c r="BT189" s="71"/>
      <c r="BU189" s="71"/>
      <c r="BV189" s="71"/>
      <c r="BW189" s="71"/>
      <c r="BX189" s="71"/>
      <c r="BY189" s="71"/>
      <c r="BZ189" s="71"/>
      <c r="CA189" s="71"/>
      <c r="CB189" s="71"/>
      <c r="CC189" s="71"/>
      <c r="CD189" s="71"/>
      <c r="CE189" s="71"/>
      <c r="CF189" s="71"/>
      <c r="CG189" s="71"/>
    </row>
    <row r="190" spans="56:85">
      <c r="BD190" s="71"/>
      <c r="BE190" s="71"/>
      <c r="BF190" s="71"/>
      <c r="BG190" s="71"/>
      <c r="BH190" s="71"/>
      <c r="BI190" s="71"/>
      <c r="BJ190" s="71"/>
      <c r="BK190" s="71"/>
      <c r="BL190" s="71"/>
      <c r="BM190" s="71"/>
      <c r="BN190" s="71"/>
      <c r="BO190" s="71"/>
      <c r="BP190" s="71"/>
      <c r="BQ190" s="71"/>
      <c r="BR190" s="71"/>
      <c r="BS190" s="71"/>
      <c r="BT190" s="71"/>
      <c r="BU190" s="71"/>
      <c r="BV190" s="71"/>
      <c r="BW190" s="71"/>
      <c r="BX190" s="71"/>
      <c r="BY190" s="71"/>
      <c r="BZ190" s="71"/>
      <c r="CA190" s="71"/>
      <c r="CB190" s="71"/>
      <c r="CC190" s="71"/>
      <c r="CD190" s="71"/>
      <c r="CE190" s="71"/>
      <c r="CF190" s="71"/>
      <c r="CG190" s="71"/>
    </row>
    <row r="191" spans="56:85">
      <c r="BD191" s="71"/>
      <c r="BE191" s="71"/>
      <c r="BF191" s="71"/>
      <c r="BG191" s="71"/>
      <c r="BH191" s="71"/>
      <c r="BI191" s="71"/>
      <c r="BJ191" s="71"/>
      <c r="BK191" s="71"/>
      <c r="BL191" s="71"/>
      <c r="BM191" s="71"/>
      <c r="BN191" s="71"/>
      <c r="BO191" s="71"/>
      <c r="BP191" s="71"/>
      <c r="BQ191" s="71"/>
      <c r="BR191" s="71"/>
      <c r="BS191" s="71"/>
      <c r="BT191" s="71"/>
      <c r="BU191" s="71"/>
      <c r="BV191" s="71"/>
      <c r="BW191" s="71"/>
      <c r="BX191" s="71"/>
      <c r="BY191" s="71"/>
      <c r="BZ191" s="71"/>
      <c r="CA191" s="71"/>
      <c r="CB191" s="71"/>
      <c r="CC191" s="71"/>
      <c r="CD191" s="71"/>
      <c r="CE191" s="71"/>
      <c r="CF191" s="71"/>
      <c r="CG191" s="71"/>
    </row>
    <row r="192" spans="56:85">
      <c r="BD192" s="71"/>
      <c r="BE192" s="71"/>
      <c r="BF192" s="71"/>
      <c r="BG192" s="71"/>
      <c r="BH192" s="71"/>
      <c r="BI192" s="71"/>
      <c r="BJ192" s="71"/>
      <c r="BK192" s="71"/>
      <c r="BL192" s="71"/>
      <c r="BM192" s="71"/>
      <c r="BN192" s="71"/>
      <c r="BO192" s="71"/>
      <c r="BP192" s="71"/>
      <c r="BQ192" s="71"/>
      <c r="BR192" s="71"/>
      <c r="BS192" s="71"/>
      <c r="BT192" s="71"/>
      <c r="BU192" s="71"/>
      <c r="BV192" s="71"/>
      <c r="BW192" s="71"/>
      <c r="BX192" s="71"/>
      <c r="BY192" s="71"/>
      <c r="BZ192" s="71"/>
      <c r="CA192" s="71"/>
      <c r="CB192" s="71"/>
      <c r="CC192" s="71"/>
      <c r="CD192" s="71"/>
      <c r="CE192" s="71"/>
      <c r="CF192" s="71"/>
      <c r="CG192" s="71"/>
    </row>
    <row r="193" spans="56:85">
      <c r="BD193" s="71"/>
      <c r="BE193" s="71"/>
      <c r="BF193" s="71"/>
      <c r="BG193" s="71"/>
      <c r="BH193" s="71"/>
      <c r="BI193" s="71"/>
      <c r="BJ193" s="71"/>
      <c r="BK193" s="71"/>
      <c r="BL193" s="71"/>
      <c r="BM193" s="71"/>
      <c r="BN193" s="71"/>
      <c r="BO193" s="71"/>
      <c r="BP193" s="71"/>
      <c r="BQ193" s="71"/>
      <c r="BR193" s="71"/>
      <c r="BS193" s="71"/>
      <c r="BT193" s="71"/>
      <c r="BU193" s="71"/>
      <c r="BV193" s="71"/>
      <c r="BW193" s="71"/>
      <c r="BX193" s="71"/>
      <c r="BY193" s="71"/>
      <c r="BZ193" s="71"/>
      <c r="CA193" s="71"/>
      <c r="CB193" s="71"/>
      <c r="CC193" s="71"/>
      <c r="CD193" s="71"/>
      <c r="CE193" s="71"/>
      <c r="CF193" s="71"/>
      <c r="CG193" s="71"/>
    </row>
    <row r="194" spans="56:85">
      <c r="BD194" s="71"/>
      <c r="BE194" s="71"/>
      <c r="BF194" s="71"/>
      <c r="BG194" s="71"/>
      <c r="BH194" s="71"/>
      <c r="BI194" s="71"/>
      <c r="BJ194" s="71"/>
      <c r="BK194" s="71"/>
      <c r="BL194" s="71"/>
      <c r="BM194" s="71"/>
      <c r="BN194" s="71"/>
      <c r="BO194" s="71"/>
      <c r="BP194" s="71"/>
      <c r="BQ194" s="71"/>
      <c r="BR194" s="71"/>
      <c r="BS194" s="71"/>
      <c r="BT194" s="71"/>
      <c r="BU194" s="71"/>
      <c r="BV194" s="71"/>
      <c r="BW194" s="71"/>
      <c r="BX194" s="71"/>
      <c r="BY194" s="71"/>
      <c r="BZ194" s="71"/>
      <c r="CA194" s="71"/>
      <c r="CB194" s="71"/>
      <c r="CC194" s="71"/>
      <c r="CD194" s="71"/>
      <c r="CE194" s="71"/>
      <c r="CF194" s="71"/>
      <c r="CG194" s="71"/>
    </row>
    <row r="195" spans="56:85">
      <c r="BD195" s="71"/>
      <c r="BE195" s="71"/>
      <c r="BF195" s="71"/>
      <c r="BG195" s="71"/>
      <c r="BH195" s="71"/>
      <c r="BI195" s="71"/>
      <c r="BJ195" s="71"/>
      <c r="BK195" s="71"/>
      <c r="BL195" s="71"/>
      <c r="BM195" s="71"/>
      <c r="BN195" s="71"/>
      <c r="BO195" s="71"/>
      <c r="BP195" s="71"/>
      <c r="BQ195" s="71"/>
      <c r="BR195" s="71"/>
      <c r="BS195" s="71"/>
      <c r="BT195" s="71"/>
      <c r="BU195" s="71"/>
      <c r="BV195" s="71"/>
      <c r="BW195" s="71"/>
      <c r="BX195" s="71"/>
      <c r="BY195" s="71"/>
      <c r="BZ195" s="71"/>
      <c r="CA195" s="71"/>
      <c r="CB195" s="71"/>
      <c r="CC195" s="71"/>
      <c r="CD195" s="71"/>
      <c r="CE195" s="71"/>
      <c r="CF195" s="71"/>
      <c r="CG195" s="71"/>
    </row>
    <row r="196" spans="56:85">
      <c r="BD196" s="71"/>
      <c r="BE196" s="71"/>
      <c r="BF196" s="71"/>
      <c r="BG196" s="71"/>
      <c r="BH196" s="71"/>
      <c r="BI196" s="71"/>
      <c r="BJ196" s="71"/>
      <c r="BK196" s="71"/>
      <c r="BL196" s="71"/>
      <c r="BM196" s="71"/>
      <c r="BN196" s="71"/>
      <c r="BO196" s="71"/>
      <c r="BP196" s="71"/>
      <c r="BQ196" s="71"/>
      <c r="BR196" s="71"/>
      <c r="BS196" s="71"/>
      <c r="BT196" s="71"/>
      <c r="BU196" s="71"/>
      <c r="BV196" s="71"/>
      <c r="BW196" s="71"/>
      <c r="BX196" s="71"/>
      <c r="BY196" s="71"/>
      <c r="BZ196" s="71"/>
      <c r="CA196" s="71"/>
      <c r="CB196" s="71"/>
      <c r="CC196" s="71"/>
      <c r="CD196" s="71"/>
      <c r="CE196" s="71"/>
      <c r="CF196" s="71"/>
      <c r="CG196" s="71"/>
    </row>
    <row r="197" spans="56:85">
      <c r="BD197" s="71"/>
      <c r="BE197" s="71"/>
      <c r="BF197" s="71"/>
      <c r="BG197" s="71"/>
      <c r="BH197" s="71"/>
      <c r="BI197" s="71"/>
      <c r="BJ197" s="71"/>
      <c r="BK197" s="71"/>
      <c r="BL197" s="71"/>
      <c r="BM197" s="71"/>
      <c r="BN197" s="71"/>
      <c r="BO197" s="71"/>
      <c r="BP197" s="71"/>
      <c r="BQ197" s="71"/>
      <c r="BR197" s="71"/>
      <c r="BS197" s="71"/>
      <c r="BT197" s="71"/>
      <c r="BU197" s="71"/>
      <c r="BV197" s="71"/>
      <c r="BW197" s="71"/>
      <c r="BX197" s="71"/>
      <c r="BY197" s="71"/>
      <c r="BZ197" s="71"/>
      <c r="CA197" s="71"/>
      <c r="CB197" s="71"/>
      <c r="CC197" s="71"/>
      <c r="CD197" s="71"/>
      <c r="CE197" s="71"/>
      <c r="CF197" s="71"/>
      <c r="CG197" s="71"/>
    </row>
    <row r="198" spans="56:85">
      <c r="BD198" s="71"/>
      <c r="BE198" s="71"/>
      <c r="BF198" s="71"/>
      <c r="BG198" s="71"/>
      <c r="BH198" s="71"/>
      <c r="BI198" s="71"/>
      <c r="BJ198" s="71"/>
      <c r="BK198" s="71"/>
      <c r="BL198" s="71"/>
      <c r="BM198" s="71"/>
      <c r="BN198" s="71"/>
      <c r="BO198" s="71"/>
      <c r="BP198" s="71"/>
      <c r="BQ198" s="71"/>
      <c r="BR198" s="71"/>
      <c r="BS198" s="71"/>
      <c r="BT198" s="71"/>
      <c r="BU198" s="71"/>
      <c r="BV198" s="71"/>
      <c r="BW198" s="71"/>
      <c r="BX198" s="71"/>
      <c r="BY198" s="71"/>
      <c r="BZ198" s="71"/>
      <c r="CA198" s="71"/>
      <c r="CB198" s="71"/>
      <c r="CC198" s="71"/>
      <c r="CD198" s="71"/>
      <c r="CE198" s="71"/>
      <c r="CF198" s="71"/>
      <c r="CG198" s="71"/>
    </row>
    <row r="199" spans="56:85">
      <c r="BD199" s="71"/>
      <c r="BE199" s="71"/>
      <c r="BF199" s="71"/>
      <c r="BG199" s="71"/>
      <c r="BH199" s="71"/>
      <c r="BI199" s="71"/>
      <c r="BJ199" s="71"/>
      <c r="BK199" s="71"/>
      <c r="BL199" s="71"/>
      <c r="BM199" s="71"/>
      <c r="BN199" s="71"/>
      <c r="BO199" s="71"/>
      <c r="BP199" s="71"/>
      <c r="BQ199" s="71"/>
      <c r="BR199" s="71"/>
      <c r="BS199" s="71"/>
      <c r="BT199" s="71"/>
      <c r="BU199" s="71"/>
      <c r="BV199" s="71"/>
      <c r="BW199" s="71"/>
      <c r="BX199" s="71"/>
      <c r="BY199" s="71"/>
      <c r="BZ199" s="71"/>
      <c r="CA199" s="71"/>
      <c r="CB199" s="71"/>
      <c r="CC199" s="71"/>
      <c r="CD199" s="71"/>
      <c r="CE199" s="71"/>
      <c r="CF199" s="71"/>
      <c r="CG199" s="71"/>
    </row>
    <row r="200" spans="56:85">
      <c r="BD200" s="71"/>
      <c r="BE200" s="71"/>
      <c r="BF200" s="71"/>
      <c r="BG200" s="71"/>
      <c r="BH200" s="71"/>
      <c r="BI200" s="71"/>
      <c r="BJ200" s="71"/>
      <c r="BK200" s="71"/>
      <c r="BL200" s="71"/>
      <c r="BM200" s="71"/>
      <c r="BN200" s="71"/>
      <c r="BO200" s="71"/>
      <c r="BP200" s="71"/>
      <c r="BQ200" s="71"/>
      <c r="BR200" s="71"/>
      <c r="BS200" s="71"/>
      <c r="BT200" s="71"/>
      <c r="BU200" s="71"/>
      <c r="BV200" s="71"/>
      <c r="BW200" s="71"/>
      <c r="BX200" s="71"/>
      <c r="BY200" s="71"/>
      <c r="BZ200" s="71"/>
      <c r="CA200" s="71"/>
      <c r="CB200" s="71"/>
      <c r="CC200" s="71"/>
      <c r="CD200" s="71"/>
      <c r="CE200" s="71"/>
      <c r="CF200" s="71"/>
      <c r="CG200" s="71"/>
    </row>
    <row r="201" spans="56:85">
      <c r="BD201" s="71"/>
      <c r="BE201" s="71"/>
      <c r="BF201" s="71"/>
      <c r="BG201" s="71"/>
      <c r="BH201" s="71"/>
      <c r="BI201" s="71"/>
      <c r="BJ201" s="71"/>
      <c r="BK201" s="71"/>
      <c r="BL201" s="71"/>
      <c r="BM201" s="71"/>
      <c r="BN201" s="71"/>
      <c r="BO201" s="71"/>
      <c r="BP201" s="71"/>
      <c r="BQ201" s="71"/>
      <c r="BR201" s="71"/>
      <c r="BS201" s="71"/>
      <c r="BT201" s="71"/>
      <c r="BU201" s="71"/>
      <c r="BV201" s="71"/>
      <c r="BW201" s="71"/>
      <c r="BX201" s="71"/>
      <c r="BY201" s="71"/>
      <c r="BZ201" s="71"/>
      <c r="CA201" s="71"/>
      <c r="CB201" s="71"/>
      <c r="CC201" s="71"/>
      <c r="CD201" s="71"/>
      <c r="CE201" s="71"/>
      <c r="CF201" s="71"/>
      <c r="CG201" s="71"/>
    </row>
    <row r="202" spans="56:85">
      <c r="BD202" s="71"/>
      <c r="BE202" s="71"/>
      <c r="BF202" s="71"/>
      <c r="BG202" s="71"/>
      <c r="BH202" s="71"/>
      <c r="BI202" s="71"/>
      <c r="BJ202" s="71"/>
      <c r="BK202" s="71"/>
      <c r="BL202" s="71"/>
      <c r="BM202" s="71"/>
      <c r="BN202" s="71"/>
      <c r="BO202" s="71"/>
      <c r="BP202" s="71"/>
      <c r="BQ202" s="71"/>
      <c r="BR202" s="71"/>
      <c r="BS202" s="71"/>
      <c r="BT202" s="71"/>
      <c r="BU202" s="71"/>
      <c r="BV202" s="71"/>
      <c r="BW202" s="71"/>
      <c r="BX202" s="71"/>
      <c r="BY202" s="71"/>
      <c r="BZ202" s="71"/>
      <c r="CA202" s="71"/>
      <c r="CB202" s="71"/>
      <c r="CC202" s="71"/>
      <c r="CD202" s="71"/>
      <c r="CE202" s="71"/>
      <c r="CF202" s="71"/>
      <c r="CG202" s="71"/>
    </row>
    <row r="203" spans="56:85">
      <c r="BD203" s="71"/>
      <c r="BE203" s="71"/>
      <c r="BF203" s="71"/>
      <c r="BG203" s="71"/>
      <c r="BH203" s="71"/>
      <c r="BI203" s="71"/>
      <c r="BJ203" s="71"/>
      <c r="BK203" s="71"/>
      <c r="BL203" s="71"/>
      <c r="BM203" s="71"/>
      <c r="BN203" s="71"/>
      <c r="BO203" s="71"/>
      <c r="BP203" s="71"/>
      <c r="BQ203" s="71"/>
      <c r="BR203" s="71"/>
      <c r="BS203" s="71"/>
      <c r="BT203" s="71"/>
      <c r="BU203" s="71"/>
      <c r="BV203" s="71"/>
      <c r="BW203" s="71"/>
      <c r="BX203" s="71"/>
      <c r="BY203" s="71"/>
      <c r="BZ203" s="71"/>
      <c r="CA203" s="71"/>
      <c r="CB203" s="71"/>
      <c r="CC203" s="71"/>
      <c r="CD203" s="71"/>
      <c r="CE203" s="71"/>
      <c r="CF203" s="71"/>
      <c r="CG203" s="71"/>
    </row>
    <row r="204" spans="56:85">
      <c r="BD204" s="71"/>
      <c r="BE204" s="71"/>
      <c r="BF204" s="71"/>
      <c r="BG204" s="71"/>
      <c r="BH204" s="71"/>
      <c r="BI204" s="71"/>
      <c r="BJ204" s="71"/>
      <c r="BK204" s="71"/>
      <c r="BL204" s="71"/>
      <c r="BM204" s="71"/>
      <c r="BN204" s="71"/>
      <c r="BO204" s="71"/>
      <c r="BP204" s="71"/>
      <c r="BQ204" s="71"/>
      <c r="BR204" s="71"/>
      <c r="BS204" s="71"/>
      <c r="BT204" s="71"/>
      <c r="BU204" s="71"/>
      <c r="BV204" s="71"/>
      <c r="BW204" s="71"/>
      <c r="BX204" s="71"/>
      <c r="BY204" s="71"/>
      <c r="BZ204" s="71"/>
      <c r="CA204" s="71"/>
      <c r="CB204" s="71"/>
      <c r="CC204" s="71"/>
      <c r="CD204" s="71"/>
      <c r="CE204" s="71"/>
      <c r="CF204" s="71"/>
      <c r="CG204" s="71"/>
    </row>
    <row r="205" spans="56:85">
      <c r="BD205" s="71"/>
      <c r="BE205" s="71"/>
      <c r="BF205" s="71"/>
      <c r="BG205" s="71"/>
      <c r="BH205" s="71"/>
      <c r="BI205" s="71"/>
      <c r="BJ205" s="71"/>
      <c r="BK205" s="71"/>
      <c r="BL205" s="71"/>
      <c r="BM205" s="71"/>
      <c r="BN205" s="71"/>
      <c r="BO205" s="71"/>
      <c r="BP205" s="71"/>
      <c r="BQ205" s="71"/>
      <c r="BR205" s="71"/>
      <c r="BS205" s="71"/>
      <c r="BT205" s="71"/>
      <c r="BU205" s="71"/>
      <c r="BV205" s="71"/>
      <c r="BW205" s="71"/>
      <c r="BX205" s="71"/>
      <c r="BY205" s="71"/>
      <c r="BZ205" s="71"/>
      <c r="CA205" s="71"/>
      <c r="CB205" s="71"/>
      <c r="CC205" s="71"/>
      <c r="CD205" s="71"/>
      <c r="CE205" s="71"/>
      <c r="CF205" s="71"/>
      <c r="CG205" s="71"/>
    </row>
    <row r="206" spans="56:85">
      <c r="BD206" s="71"/>
      <c r="BE206" s="71"/>
      <c r="BF206" s="71"/>
      <c r="BG206" s="71"/>
      <c r="BH206" s="71"/>
      <c r="BI206" s="71"/>
      <c r="BJ206" s="71"/>
      <c r="BK206" s="71"/>
      <c r="BL206" s="71"/>
      <c r="BM206" s="71"/>
      <c r="BN206" s="71"/>
      <c r="BO206" s="71"/>
      <c r="BP206" s="71"/>
      <c r="BQ206" s="71"/>
      <c r="BR206" s="71"/>
      <c r="BS206" s="71"/>
      <c r="BT206" s="71"/>
      <c r="BU206" s="71"/>
      <c r="BV206" s="71"/>
      <c r="BW206" s="71"/>
      <c r="BX206" s="71"/>
      <c r="BY206" s="71"/>
      <c r="BZ206" s="71"/>
      <c r="CA206" s="71"/>
      <c r="CB206" s="71"/>
      <c r="CC206" s="71"/>
      <c r="CD206" s="71"/>
      <c r="CE206" s="71"/>
      <c r="CF206" s="71"/>
      <c r="CG206" s="71"/>
    </row>
    <row r="207" spans="56:85">
      <c r="BD207" s="71"/>
      <c r="BE207" s="71"/>
      <c r="BF207" s="71"/>
      <c r="BG207" s="71"/>
      <c r="BH207" s="71"/>
      <c r="BI207" s="71"/>
      <c r="BJ207" s="71"/>
      <c r="BK207" s="71"/>
      <c r="BL207" s="71"/>
      <c r="BM207" s="71"/>
      <c r="BN207" s="71"/>
      <c r="BO207" s="71"/>
      <c r="BP207" s="71"/>
      <c r="BQ207" s="71"/>
      <c r="BR207" s="71"/>
      <c r="BS207" s="71"/>
      <c r="BT207" s="71"/>
      <c r="BU207" s="71"/>
      <c r="BV207" s="71"/>
      <c r="BW207" s="71"/>
      <c r="BX207" s="71"/>
      <c r="BY207" s="71"/>
      <c r="BZ207" s="71"/>
      <c r="CA207" s="71"/>
      <c r="CB207" s="71"/>
      <c r="CC207" s="71"/>
      <c r="CD207" s="71"/>
      <c r="CE207" s="71"/>
      <c r="CF207" s="71"/>
      <c r="CG207" s="71"/>
    </row>
    <row r="208" spans="56:85">
      <c r="BD208" s="71"/>
      <c r="BE208" s="71"/>
      <c r="BF208" s="71"/>
      <c r="BG208" s="71"/>
      <c r="BH208" s="71"/>
      <c r="BI208" s="71"/>
      <c r="BJ208" s="71"/>
      <c r="BK208" s="71"/>
      <c r="BL208" s="71"/>
      <c r="BM208" s="71"/>
      <c r="BN208" s="71"/>
      <c r="BO208" s="71"/>
      <c r="BP208" s="71"/>
      <c r="BQ208" s="71"/>
      <c r="BR208" s="71"/>
      <c r="BS208" s="71"/>
      <c r="BT208" s="71"/>
      <c r="BU208" s="71"/>
      <c r="BV208" s="71"/>
      <c r="BW208" s="71"/>
      <c r="BX208" s="71"/>
      <c r="BY208" s="71"/>
      <c r="BZ208" s="71"/>
      <c r="CA208" s="71"/>
      <c r="CB208" s="71"/>
      <c r="CC208" s="71"/>
      <c r="CD208" s="71"/>
      <c r="CE208" s="71"/>
      <c r="CF208" s="71"/>
      <c r="CG208" s="71"/>
    </row>
    <row r="209" spans="56:85">
      <c r="BD209" s="71"/>
      <c r="BE209" s="71"/>
      <c r="BF209" s="71"/>
      <c r="BG209" s="71"/>
      <c r="BH209" s="71"/>
      <c r="BI209" s="71"/>
      <c r="BJ209" s="71"/>
      <c r="BK209" s="71"/>
      <c r="BL209" s="71"/>
      <c r="BM209" s="71"/>
      <c r="BN209" s="71"/>
      <c r="BO209" s="71"/>
      <c r="BP209" s="71"/>
      <c r="BQ209" s="71"/>
      <c r="BR209" s="71"/>
      <c r="BS209" s="71"/>
      <c r="BT209" s="71"/>
      <c r="BU209" s="71"/>
      <c r="BV209" s="71"/>
      <c r="BW209" s="71"/>
      <c r="BX209" s="71"/>
      <c r="BY209" s="71"/>
      <c r="BZ209" s="71"/>
      <c r="CA209" s="71"/>
      <c r="CB209" s="71"/>
      <c r="CC209" s="71"/>
      <c r="CD209" s="71"/>
      <c r="CE209" s="71"/>
      <c r="CF209" s="71"/>
      <c r="CG209" s="71"/>
    </row>
    <row r="210" spans="56:85">
      <c r="BD210" s="71"/>
      <c r="BE210" s="71"/>
      <c r="BF210" s="71"/>
      <c r="BG210" s="71"/>
      <c r="BH210" s="71"/>
      <c r="BI210" s="71"/>
      <c r="BJ210" s="71"/>
      <c r="BK210" s="71"/>
      <c r="BL210" s="71"/>
      <c r="BM210" s="71"/>
      <c r="BN210" s="71"/>
      <c r="BO210" s="71"/>
      <c r="BP210" s="71"/>
      <c r="BQ210" s="71"/>
      <c r="BR210" s="71"/>
      <c r="BS210" s="71"/>
      <c r="BT210" s="71"/>
      <c r="BU210" s="71"/>
      <c r="BV210" s="71"/>
      <c r="BW210" s="71"/>
      <c r="BX210" s="71"/>
      <c r="BY210" s="71"/>
      <c r="BZ210" s="71"/>
      <c r="CA210" s="71"/>
      <c r="CB210" s="71"/>
      <c r="CC210" s="71"/>
      <c r="CD210" s="71"/>
      <c r="CE210" s="71"/>
      <c r="CF210" s="71"/>
      <c r="CG210" s="71"/>
    </row>
    <row r="211" spans="56:85">
      <c r="BD211" s="71"/>
      <c r="BE211" s="71"/>
      <c r="BF211" s="71"/>
      <c r="BG211" s="71"/>
      <c r="BH211" s="71"/>
      <c r="BI211" s="71"/>
      <c r="BJ211" s="71"/>
      <c r="BK211" s="71"/>
      <c r="BL211" s="71"/>
      <c r="BM211" s="71"/>
      <c r="BN211" s="71"/>
      <c r="BO211" s="71"/>
      <c r="BP211" s="71"/>
      <c r="BQ211" s="71"/>
      <c r="BR211" s="71"/>
      <c r="BS211" s="71"/>
      <c r="BT211" s="71"/>
      <c r="BU211" s="71"/>
      <c r="BV211" s="71"/>
      <c r="BW211" s="71"/>
      <c r="BX211" s="71"/>
      <c r="BY211" s="71"/>
      <c r="BZ211" s="71"/>
      <c r="CA211" s="71"/>
      <c r="CB211" s="71"/>
      <c r="CC211" s="71"/>
      <c r="CD211" s="71"/>
      <c r="CE211" s="71"/>
      <c r="CF211" s="71"/>
      <c r="CG211" s="71"/>
    </row>
    <row r="212" spans="56:85">
      <c r="BD212" s="71"/>
      <c r="BE212" s="71"/>
      <c r="BF212" s="71"/>
      <c r="BG212" s="71"/>
      <c r="BH212" s="71"/>
      <c r="BI212" s="71"/>
      <c r="BJ212" s="71"/>
      <c r="BK212" s="71"/>
      <c r="BL212" s="71"/>
      <c r="BM212" s="71"/>
      <c r="BN212" s="71"/>
      <c r="BO212" s="71"/>
      <c r="BP212" s="71"/>
      <c r="BQ212" s="71"/>
      <c r="BR212" s="71"/>
      <c r="BS212" s="71"/>
      <c r="BT212" s="71"/>
      <c r="BU212" s="71"/>
      <c r="BV212" s="71"/>
      <c r="BW212" s="71"/>
      <c r="BX212" s="71"/>
      <c r="BY212" s="71"/>
      <c r="BZ212" s="71"/>
      <c r="CA212" s="71"/>
      <c r="CB212" s="71"/>
      <c r="CC212" s="71"/>
      <c r="CD212" s="71"/>
      <c r="CE212" s="71"/>
      <c r="CF212" s="71"/>
      <c r="CG212" s="71"/>
    </row>
  </sheetData>
  <mergeCells count="58">
    <mergeCell ref="AL63:AL68"/>
    <mergeCell ref="BE38:BL38"/>
    <mergeCell ref="J37:V37"/>
    <mergeCell ref="J97:J102"/>
    <mergeCell ref="X97:X102"/>
    <mergeCell ref="K71:V71"/>
    <mergeCell ref="Y71:AJ71"/>
    <mergeCell ref="J73:J78"/>
    <mergeCell ref="X73:X78"/>
    <mergeCell ref="J79:J84"/>
    <mergeCell ref="X79:X84"/>
    <mergeCell ref="J85:J90"/>
    <mergeCell ref="X85:X90"/>
    <mergeCell ref="J91:J96"/>
    <mergeCell ref="X91:X96"/>
    <mergeCell ref="AM37:AX37"/>
    <mergeCell ref="AL39:AL44"/>
    <mergeCell ref="AL45:AL50"/>
    <mergeCell ref="AL51:AL56"/>
    <mergeCell ref="AL57:AL62"/>
    <mergeCell ref="J45:J50"/>
    <mergeCell ref="J51:J56"/>
    <mergeCell ref="J57:J62"/>
    <mergeCell ref="J63:J68"/>
    <mergeCell ref="X63:X68"/>
    <mergeCell ref="Y37:AJ37"/>
    <mergeCell ref="X39:X44"/>
    <mergeCell ref="X45:X50"/>
    <mergeCell ref="X51:X56"/>
    <mergeCell ref="X57:X62"/>
    <mergeCell ref="B79:H79"/>
    <mergeCell ref="B71:H71"/>
    <mergeCell ref="B54:H54"/>
    <mergeCell ref="B38:H38"/>
    <mergeCell ref="B46:H46"/>
    <mergeCell ref="J39:J44"/>
    <mergeCell ref="AM2:AX2"/>
    <mergeCell ref="AL4:AL9"/>
    <mergeCell ref="AL10:AL15"/>
    <mergeCell ref="AL16:AL21"/>
    <mergeCell ref="AL22:AL27"/>
    <mergeCell ref="AL28:AL33"/>
    <mergeCell ref="X4:X9"/>
    <mergeCell ref="X10:X15"/>
    <mergeCell ref="X16:X21"/>
    <mergeCell ref="X22:X27"/>
    <mergeCell ref="X28:X33"/>
    <mergeCell ref="Y2:AJ2"/>
    <mergeCell ref="J4:J9"/>
    <mergeCell ref="K2:V2"/>
    <mergeCell ref="J10:J15"/>
    <mergeCell ref="J16:J21"/>
    <mergeCell ref="J22:J27"/>
    <mergeCell ref="J28:J33"/>
    <mergeCell ref="B3:H3"/>
    <mergeCell ref="B21:F21"/>
    <mergeCell ref="B22:F22"/>
    <mergeCell ref="B23:F23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L141"/>
  <sheetViews>
    <sheetView topLeftCell="AB93" zoomScale="55" zoomScaleNormal="55" workbookViewId="0">
      <selection activeCell="AF132" sqref="AF131:AF132"/>
    </sheetView>
  </sheetViews>
  <sheetFormatPr defaultColWidth="9.140625" defaultRowHeight="15"/>
  <cols>
    <col min="1" max="2" width="9.140625" style="2"/>
    <col min="3" max="3" width="13.28515625" style="2" bestFit="1" customWidth="1"/>
    <col min="4" max="5" width="12" style="2" bestFit="1" customWidth="1"/>
    <col min="6" max="6" width="10.42578125" style="2" bestFit="1" customWidth="1"/>
    <col min="7" max="8" width="10.5703125" style="2" bestFit="1" customWidth="1"/>
    <col min="9" max="18" width="9.140625" style="2"/>
    <col min="19" max="19" width="9.28515625" style="2" bestFit="1" customWidth="1"/>
    <col min="20" max="21" width="9.140625" style="2"/>
    <col min="22" max="23" width="10.42578125" style="2" bestFit="1" customWidth="1"/>
    <col min="24" max="37" width="9.140625" style="2"/>
    <col min="38" max="39" width="10.140625" style="2" bestFit="1" customWidth="1"/>
    <col min="40" max="40" width="11.140625" style="2" bestFit="1" customWidth="1"/>
    <col min="41" max="47" width="9.140625" style="2"/>
    <col min="48" max="48" width="9.140625" style="2" customWidth="1"/>
    <col min="49" max="49" width="9.140625" style="2"/>
    <col min="50" max="50" width="14" style="2" customWidth="1"/>
    <col min="51" max="16384" width="9.140625" style="2"/>
  </cols>
  <sheetData>
    <row r="1" spans="2:52" ht="18.75">
      <c r="V1" s="90" t="s">
        <v>13</v>
      </c>
      <c r="W1" s="90"/>
      <c r="X1" s="14" t="s">
        <v>12</v>
      </c>
      <c r="Y1" s="15">
        <v>0.41199999999999998</v>
      </c>
      <c r="Z1" s="115" t="s">
        <v>72</v>
      </c>
      <c r="AA1" s="115"/>
      <c r="AB1" s="115"/>
      <c r="AC1" s="115"/>
      <c r="AD1" s="115"/>
    </row>
    <row r="2" spans="2:52" ht="18">
      <c r="B2" s="87" t="s">
        <v>15</v>
      </c>
      <c r="C2" s="88"/>
      <c r="D2" s="88"/>
      <c r="E2" s="88"/>
      <c r="F2" s="88"/>
      <c r="G2" s="88"/>
      <c r="H2" s="89"/>
      <c r="AX2" s="6"/>
      <c r="AY2" s="6"/>
      <c r="AZ2" s="6"/>
    </row>
    <row r="3" spans="2:52" ht="18">
      <c r="B3" s="47" t="s">
        <v>21</v>
      </c>
      <c r="C3" s="47" t="s">
        <v>22</v>
      </c>
      <c r="D3" s="47" t="s">
        <v>23</v>
      </c>
      <c r="E3" s="47" t="s">
        <v>24</v>
      </c>
      <c r="F3" s="47" t="s">
        <v>25</v>
      </c>
      <c r="G3" s="47" t="s">
        <v>26</v>
      </c>
      <c r="H3" s="47" t="s">
        <v>27</v>
      </c>
      <c r="J3" s="3" t="s">
        <v>2</v>
      </c>
      <c r="K3" s="111">
        <v>0.1</v>
      </c>
      <c r="L3" s="111"/>
      <c r="M3" s="111"/>
      <c r="N3" s="111"/>
      <c r="O3" s="111"/>
      <c r="P3" s="111"/>
      <c r="R3" s="4" t="s">
        <v>2</v>
      </c>
      <c r="S3" s="111">
        <v>0.2</v>
      </c>
      <c r="T3" s="111"/>
      <c r="U3" s="111"/>
      <c r="V3" s="111"/>
      <c r="W3" s="111"/>
      <c r="X3" s="111"/>
      <c r="Z3" s="4" t="s">
        <v>2</v>
      </c>
      <c r="AA3" s="111">
        <v>0.3</v>
      </c>
      <c r="AB3" s="111"/>
      <c r="AC3" s="111"/>
      <c r="AD3" s="111"/>
      <c r="AE3" s="111"/>
      <c r="AF3" s="111"/>
      <c r="AH3" s="4" t="s">
        <v>2</v>
      </c>
      <c r="AI3" s="111">
        <v>0.4</v>
      </c>
      <c r="AJ3" s="111"/>
      <c r="AK3" s="111"/>
      <c r="AL3" s="111"/>
      <c r="AM3" s="111"/>
      <c r="AN3" s="111"/>
      <c r="AP3" s="4" t="s">
        <v>2</v>
      </c>
      <c r="AQ3" s="111">
        <v>0.5</v>
      </c>
      <c r="AR3" s="111"/>
      <c r="AS3" s="111"/>
      <c r="AT3" s="111"/>
      <c r="AU3" s="111"/>
      <c r="AV3" s="111"/>
      <c r="AX3" s="6"/>
      <c r="AY3" s="6"/>
      <c r="AZ3" s="6"/>
    </row>
    <row r="4" spans="2:52">
      <c r="B4" s="3">
        <v>0.1</v>
      </c>
      <c r="C4" s="48">
        <f>K15</f>
        <v>0.33709999999999996</v>
      </c>
      <c r="D4" s="49">
        <f t="shared" ref="D4:H4" si="0">L15</f>
        <v>1.768</v>
      </c>
      <c r="E4" s="49">
        <f t="shared" si="0"/>
        <v>2.5285000000000002</v>
      </c>
      <c r="F4" s="5">
        <f t="shared" si="0"/>
        <v>125.44000000000001</v>
      </c>
      <c r="G4" s="5">
        <f t="shared" si="0"/>
        <v>291.08999999999997</v>
      </c>
      <c r="H4" s="5">
        <f t="shared" si="0"/>
        <v>764.99</v>
      </c>
      <c r="J4" s="3" t="s">
        <v>0</v>
      </c>
      <c r="K4" s="3" t="s">
        <v>6</v>
      </c>
      <c r="L4" s="3" t="s">
        <v>5</v>
      </c>
      <c r="M4" s="3" t="s">
        <v>7</v>
      </c>
      <c r="N4" s="3" t="s">
        <v>8</v>
      </c>
      <c r="O4" s="3" t="s">
        <v>9</v>
      </c>
      <c r="P4" s="3" t="s">
        <v>10</v>
      </c>
      <c r="R4" s="3" t="s">
        <v>0</v>
      </c>
      <c r="S4" s="3" t="s">
        <v>6</v>
      </c>
      <c r="T4" s="3" t="s">
        <v>5</v>
      </c>
      <c r="U4" s="3" t="s">
        <v>7</v>
      </c>
      <c r="V4" s="3" t="s">
        <v>8</v>
      </c>
      <c r="W4" s="3" t="s">
        <v>9</v>
      </c>
      <c r="X4" s="3" t="s">
        <v>10</v>
      </c>
      <c r="Z4" s="3" t="s">
        <v>0</v>
      </c>
      <c r="AA4" s="3" t="s">
        <v>6</v>
      </c>
      <c r="AB4" s="3" t="s">
        <v>5</v>
      </c>
      <c r="AC4" s="3" t="s">
        <v>7</v>
      </c>
      <c r="AD4" s="3" t="s">
        <v>8</v>
      </c>
      <c r="AE4" s="3" t="s">
        <v>9</v>
      </c>
      <c r="AF4" s="3" t="s">
        <v>10</v>
      </c>
      <c r="AH4" s="3" t="s">
        <v>0</v>
      </c>
      <c r="AI4" s="3" t="s">
        <v>6</v>
      </c>
      <c r="AJ4" s="3" t="s">
        <v>5</v>
      </c>
      <c r="AK4" s="3" t="s">
        <v>7</v>
      </c>
      <c r="AL4" s="3" t="s">
        <v>8</v>
      </c>
      <c r="AM4" s="3" t="s">
        <v>9</v>
      </c>
      <c r="AN4" s="3" t="s">
        <v>10</v>
      </c>
      <c r="AP4" s="3" t="s">
        <v>0</v>
      </c>
      <c r="AQ4" s="3" t="s">
        <v>6</v>
      </c>
      <c r="AR4" s="3" t="s">
        <v>5</v>
      </c>
      <c r="AS4" s="3" t="s">
        <v>7</v>
      </c>
      <c r="AT4" s="3" t="s">
        <v>8</v>
      </c>
      <c r="AU4" s="3" t="s">
        <v>9</v>
      </c>
      <c r="AV4" s="3" t="s">
        <v>10</v>
      </c>
      <c r="AX4" s="6"/>
      <c r="AY4" s="6"/>
      <c r="AZ4" s="6"/>
    </row>
    <row r="5" spans="2:52">
      <c r="B5" s="3">
        <v>0.2</v>
      </c>
      <c r="C5" s="48">
        <f t="shared" ref="C5:H5" si="1">S15</f>
        <v>0.29980000000000001</v>
      </c>
      <c r="D5" s="49">
        <f t="shared" si="1"/>
        <v>1.5775000000000001</v>
      </c>
      <c r="E5" s="49">
        <f t="shared" si="1"/>
        <v>2.1981000000000002</v>
      </c>
      <c r="F5" s="5">
        <f t="shared" si="1"/>
        <v>184.01</v>
      </c>
      <c r="G5" s="5">
        <f t="shared" si="1"/>
        <v>379.4</v>
      </c>
      <c r="H5" s="5">
        <f t="shared" si="1"/>
        <v>931.91000000000008</v>
      </c>
      <c r="J5" s="3">
        <v>1</v>
      </c>
      <c r="K5" s="3">
        <v>0.41499999999999998</v>
      </c>
      <c r="L5" s="12">
        <v>2.137</v>
      </c>
      <c r="M5" s="12">
        <v>3.044</v>
      </c>
      <c r="N5" s="5">
        <v>90.9</v>
      </c>
      <c r="O5" s="5">
        <v>297.8</v>
      </c>
      <c r="P5" s="3">
        <v>766.4</v>
      </c>
      <c r="R5" s="3">
        <v>1</v>
      </c>
      <c r="S5" s="3">
        <v>0.38500000000000001</v>
      </c>
      <c r="T5" s="3">
        <v>2.1819999999999999</v>
      </c>
      <c r="U5" s="3">
        <v>3.0979999999999999</v>
      </c>
      <c r="V5" s="3">
        <v>155.1</v>
      </c>
      <c r="W5" s="5">
        <v>384</v>
      </c>
      <c r="X5" s="3">
        <v>966.9</v>
      </c>
      <c r="Z5" s="3">
        <v>1</v>
      </c>
      <c r="AA5" s="3">
        <v>0.48099999999999998</v>
      </c>
      <c r="AB5" s="3">
        <v>2.5190000000000001</v>
      </c>
      <c r="AC5" s="3">
        <v>3.3639999999999999</v>
      </c>
      <c r="AD5" s="3">
        <v>195.7</v>
      </c>
      <c r="AE5" s="3">
        <v>478.1</v>
      </c>
      <c r="AF5" s="3">
        <v>1092</v>
      </c>
      <c r="AH5" s="3">
        <v>1</v>
      </c>
      <c r="AI5" s="3">
        <v>0.27600000000000002</v>
      </c>
      <c r="AJ5" s="3">
        <v>1.1859999999999999</v>
      </c>
      <c r="AK5" s="3">
        <v>2.024</v>
      </c>
      <c r="AL5" s="3">
        <v>179.8</v>
      </c>
      <c r="AM5" s="3">
        <v>504.4</v>
      </c>
      <c r="AN5" s="3">
        <v>1182</v>
      </c>
      <c r="AP5" s="3">
        <v>1</v>
      </c>
      <c r="AQ5" s="24">
        <v>0.23899999999999999</v>
      </c>
      <c r="AR5" s="24">
        <v>1.6839999999999999</v>
      </c>
      <c r="AS5" s="24">
        <v>2.4700000000000002</v>
      </c>
      <c r="AT5" s="24">
        <v>407.8</v>
      </c>
      <c r="AU5" s="24">
        <v>837.6</v>
      </c>
      <c r="AV5" s="24">
        <v>1581</v>
      </c>
      <c r="AW5" s="22"/>
      <c r="AX5" s="6"/>
      <c r="AY5" s="6"/>
      <c r="AZ5" s="6"/>
    </row>
    <row r="6" spans="2:52">
      <c r="B6" s="3">
        <v>0.3</v>
      </c>
      <c r="C6" s="48">
        <f t="shared" ref="C6:H6" si="2">AA15</f>
        <v>0.34940000000000004</v>
      </c>
      <c r="D6" s="49">
        <f t="shared" si="2"/>
        <v>1.7261999999999997</v>
      </c>
      <c r="E6" s="49">
        <f t="shared" si="2"/>
        <v>2.4256000000000002</v>
      </c>
      <c r="F6" s="5">
        <f t="shared" si="2"/>
        <v>237.90999999999994</v>
      </c>
      <c r="G6" s="5">
        <f t="shared" si="2"/>
        <v>466.45</v>
      </c>
      <c r="H6" s="5">
        <f t="shared" si="2"/>
        <v>1137.0999999999999</v>
      </c>
      <c r="J6" s="3">
        <v>2</v>
      </c>
      <c r="K6" s="3">
        <v>0.42899999999999999</v>
      </c>
      <c r="L6" s="12">
        <v>1.9330000000000001</v>
      </c>
      <c r="M6" s="12">
        <v>2.77</v>
      </c>
      <c r="N6" s="5">
        <v>109.9</v>
      </c>
      <c r="O6" s="5">
        <v>295.7</v>
      </c>
      <c r="P6" s="3">
        <v>777.6</v>
      </c>
      <c r="R6" s="3">
        <v>2</v>
      </c>
      <c r="S6" s="3">
        <v>0.34899999999999998</v>
      </c>
      <c r="T6" s="3">
        <v>1.903</v>
      </c>
      <c r="U6" s="3">
        <v>2.6970000000000001</v>
      </c>
      <c r="V6" s="3">
        <v>137.9</v>
      </c>
      <c r="W6" s="3">
        <v>386.1</v>
      </c>
      <c r="X6" s="3">
        <v>956.1</v>
      </c>
      <c r="Z6" s="3">
        <v>2</v>
      </c>
      <c r="AA6" s="3">
        <v>0.371</v>
      </c>
      <c r="AB6" s="3">
        <v>1.6659999999999999</v>
      </c>
      <c r="AC6" s="3">
        <v>2.593</v>
      </c>
      <c r="AD6" s="3">
        <v>177.9</v>
      </c>
      <c r="AE6" s="3">
        <v>470.6</v>
      </c>
      <c r="AF6" s="3">
        <v>1062</v>
      </c>
      <c r="AH6" s="3">
        <v>2</v>
      </c>
      <c r="AI6" s="3">
        <v>0.28799999999999998</v>
      </c>
      <c r="AJ6" s="3">
        <v>1.571</v>
      </c>
      <c r="AK6" s="3">
        <v>1.9039999999999999</v>
      </c>
      <c r="AL6" s="3">
        <v>170.3</v>
      </c>
      <c r="AM6" s="3">
        <v>513.79999999999995</v>
      </c>
      <c r="AN6" s="3">
        <v>1223</v>
      </c>
      <c r="AP6" s="3">
        <v>2</v>
      </c>
      <c r="AQ6" s="24">
        <v>0.21099999999999999</v>
      </c>
      <c r="AR6" s="24">
        <v>1.3859999999999999</v>
      </c>
      <c r="AS6" s="24">
        <v>2.0910000000000002</v>
      </c>
      <c r="AT6" s="24">
        <v>389.9</v>
      </c>
      <c r="AU6" s="24">
        <v>807.3</v>
      </c>
      <c r="AV6" s="24">
        <v>1562</v>
      </c>
      <c r="AX6" s="6"/>
      <c r="AY6" s="6"/>
      <c r="AZ6" s="6"/>
    </row>
    <row r="7" spans="2:52">
      <c r="B7" s="3">
        <v>0.4</v>
      </c>
      <c r="C7" s="48">
        <f t="shared" ref="C7:H7" si="3">AI15</f>
        <v>0.316</v>
      </c>
      <c r="D7" s="49">
        <f t="shared" si="3"/>
        <v>1.5775000000000001</v>
      </c>
      <c r="E7" s="49">
        <f t="shared" si="3"/>
        <v>1.9935000000000003</v>
      </c>
      <c r="F7" s="5">
        <f t="shared" si="3"/>
        <v>168.66000000000003</v>
      </c>
      <c r="G7" s="5">
        <f t="shared" si="3"/>
        <v>517.51</v>
      </c>
      <c r="H7" s="5">
        <f t="shared" si="3"/>
        <v>1194.5999999999999</v>
      </c>
      <c r="J7" s="3">
        <v>3</v>
      </c>
      <c r="K7" s="3">
        <v>0.39800000000000002</v>
      </c>
      <c r="L7" s="12">
        <v>1.9179999999999999</v>
      </c>
      <c r="M7" s="12">
        <v>2.8170000000000002</v>
      </c>
      <c r="N7" s="5">
        <v>109.7</v>
      </c>
      <c r="O7" s="5">
        <v>297.3</v>
      </c>
      <c r="P7" s="3">
        <v>768.2</v>
      </c>
      <c r="R7" s="3">
        <v>3</v>
      </c>
      <c r="S7" s="3">
        <v>0.33400000000000002</v>
      </c>
      <c r="T7" s="3">
        <v>1.607</v>
      </c>
      <c r="U7" s="3">
        <v>2.383</v>
      </c>
      <c r="V7" s="3">
        <v>153.1</v>
      </c>
      <c r="W7" s="3">
        <v>380.9</v>
      </c>
      <c r="X7" s="3">
        <v>932.3</v>
      </c>
      <c r="Z7" s="3">
        <v>3</v>
      </c>
      <c r="AA7" s="3">
        <v>0.42</v>
      </c>
      <c r="AB7" s="3">
        <v>1.8759999999999999</v>
      </c>
      <c r="AC7" s="3">
        <v>2.6230000000000002</v>
      </c>
      <c r="AD7" s="3">
        <v>201.9</v>
      </c>
      <c r="AE7" s="3">
        <v>468.8</v>
      </c>
      <c r="AF7" s="3">
        <v>1089</v>
      </c>
      <c r="AH7" s="3">
        <v>3</v>
      </c>
      <c r="AI7" s="3">
        <v>0.35299999999999998</v>
      </c>
      <c r="AJ7" s="3">
        <v>1.7370000000000001</v>
      </c>
      <c r="AK7" s="3">
        <v>2.198</v>
      </c>
      <c r="AL7" s="3">
        <v>133.1</v>
      </c>
      <c r="AM7" s="3">
        <v>528.6</v>
      </c>
      <c r="AN7" s="3">
        <v>1189</v>
      </c>
      <c r="AP7" s="3">
        <v>3</v>
      </c>
      <c r="AQ7" s="24">
        <v>0.219</v>
      </c>
      <c r="AR7" s="24">
        <v>1.5509999999999999</v>
      </c>
      <c r="AS7" s="24">
        <v>2.2000000000000002</v>
      </c>
      <c r="AT7" s="24">
        <v>330.9</v>
      </c>
      <c r="AU7" s="24">
        <v>762.1</v>
      </c>
      <c r="AV7" s="24">
        <v>1413</v>
      </c>
      <c r="AX7" s="6"/>
      <c r="AY7" s="6"/>
      <c r="AZ7" s="6"/>
    </row>
    <row r="8" spans="2:52">
      <c r="B8" s="3">
        <v>0.5</v>
      </c>
      <c r="C8" s="48">
        <f t="shared" ref="C8:E8" si="4">AQ15</f>
        <v>0.23729999999999998</v>
      </c>
      <c r="D8" s="49">
        <f t="shared" si="4"/>
        <v>1.6217999999999999</v>
      </c>
      <c r="E8" s="49">
        <f t="shared" si="4"/>
        <v>2.1985000000000001</v>
      </c>
      <c r="F8" s="5">
        <f>AT15</f>
        <v>366.14</v>
      </c>
      <c r="G8" s="5">
        <f>AU15</f>
        <v>769.66</v>
      </c>
      <c r="H8" s="5">
        <f>AV15</f>
        <v>1525.2</v>
      </c>
      <c r="J8" s="3">
        <v>4</v>
      </c>
      <c r="K8" s="3">
        <v>0.42799999999999999</v>
      </c>
      <c r="L8" s="12">
        <v>2.2530000000000001</v>
      </c>
      <c r="M8" s="12">
        <v>2.9750000000000001</v>
      </c>
      <c r="N8" s="5">
        <v>112.4</v>
      </c>
      <c r="O8" s="5">
        <v>289.8</v>
      </c>
      <c r="P8" s="3">
        <v>759.5</v>
      </c>
      <c r="R8" s="3">
        <v>4</v>
      </c>
      <c r="S8" s="3">
        <v>0.29799999999999999</v>
      </c>
      <c r="T8" s="3">
        <v>1.6060000000000001</v>
      </c>
      <c r="U8" s="3">
        <v>2.2610000000000001</v>
      </c>
      <c r="V8" s="3">
        <v>156.5</v>
      </c>
      <c r="W8" s="3">
        <v>378.5</v>
      </c>
      <c r="X8" s="3">
        <v>892.3</v>
      </c>
      <c r="Z8" s="3">
        <v>4</v>
      </c>
      <c r="AA8" s="3">
        <v>0.35599999999999998</v>
      </c>
      <c r="AB8" s="3">
        <v>1.581</v>
      </c>
      <c r="AC8" s="3">
        <v>2.2229999999999999</v>
      </c>
      <c r="AD8" s="3">
        <v>222.3</v>
      </c>
      <c r="AE8" s="3">
        <v>481.6</v>
      </c>
      <c r="AF8" s="3">
        <v>1129</v>
      </c>
      <c r="AH8" s="3">
        <v>4</v>
      </c>
      <c r="AI8" s="3">
        <v>0.36299999999999999</v>
      </c>
      <c r="AJ8" s="3">
        <v>1.76</v>
      </c>
      <c r="AK8" s="3">
        <v>2.0670000000000002</v>
      </c>
      <c r="AL8" s="3">
        <v>133.69999999999999</v>
      </c>
      <c r="AM8" s="3">
        <v>534.4</v>
      </c>
      <c r="AN8" s="3">
        <v>1162</v>
      </c>
      <c r="AP8" s="3">
        <v>4</v>
      </c>
      <c r="AQ8" s="24">
        <v>0.193</v>
      </c>
      <c r="AR8" s="24">
        <v>1.34</v>
      </c>
      <c r="AS8" s="24">
        <v>2.1459999999999999</v>
      </c>
      <c r="AT8" s="24">
        <v>335.4</v>
      </c>
      <c r="AU8" s="24">
        <v>765.6</v>
      </c>
      <c r="AV8" s="24">
        <v>1577</v>
      </c>
      <c r="AX8" s="6"/>
      <c r="AY8" s="6"/>
      <c r="AZ8" s="6"/>
    </row>
    <row r="9" spans="2:52">
      <c r="B9" s="3">
        <v>0.6</v>
      </c>
      <c r="C9" s="48">
        <f t="shared" ref="C9:E9" si="5">K30</f>
        <v>0.251</v>
      </c>
      <c r="D9" s="49">
        <f t="shared" si="5"/>
        <v>1.4941</v>
      </c>
      <c r="E9" s="49">
        <f t="shared" si="5"/>
        <v>1.9662999999999999</v>
      </c>
      <c r="F9" s="5">
        <f>N30</f>
        <v>451.03000000000003</v>
      </c>
      <c r="G9" s="5">
        <f>O30</f>
        <v>863.58000000000015</v>
      </c>
      <c r="H9" s="5">
        <f>P30</f>
        <v>1881.9</v>
      </c>
      <c r="J9" s="3">
        <v>5</v>
      </c>
      <c r="K9" s="3">
        <v>0.214</v>
      </c>
      <c r="L9" s="12">
        <v>1.26</v>
      </c>
      <c r="M9" s="12">
        <v>1.8480000000000001</v>
      </c>
      <c r="N9" s="5">
        <v>129</v>
      </c>
      <c r="O9" s="5">
        <v>292.89999999999998</v>
      </c>
      <c r="P9" s="3">
        <v>783.4</v>
      </c>
      <c r="R9" s="3">
        <v>5</v>
      </c>
      <c r="S9" s="3">
        <v>0.28899999999999998</v>
      </c>
      <c r="T9" s="3">
        <v>1.5549999999999999</v>
      </c>
      <c r="U9" s="3">
        <v>2.282</v>
      </c>
      <c r="V9" s="3">
        <v>164.7</v>
      </c>
      <c r="W9" s="3">
        <v>382.1</v>
      </c>
      <c r="X9" s="3">
        <v>913.5</v>
      </c>
      <c r="Z9" s="3">
        <v>5</v>
      </c>
      <c r="AA9" s="3">
        <v>0.40400000000000003</v>
      </c>
      <c r="AB9" s="3">
        <v>1.7310000000000001</v>
      </c>
      <c r="AC9" s="3">
        <v>2.65</v>
      </c>
      <c r="AD9" s="3">
        <v>247.3</v>
      </c>
      <c r="AE9" s="3">
        <v>474</v>
      </c>
      <c r="AF9" s="3">
        <v>1190</v>
      </c>
      <c r="AH9" s="3">
        <v>5</v>
      </c>
      <c r="AI9" s="3">
        <v>0.32900000000000001</v>
      </c>
      <c r="AJ9" s="3">
        <v>1.4770000000000001</v>
      </c>
      <c r="AK9" s="3">
        <v>1.958</v>
      </c>
      <c r="AL9" s="3">
        <v>139.19999999999999</v>
      </c>
      <c r="AM9" s="3">
        <v>536.4</v>
      </c>
      <c r="AN9" s="3">
        <v>1158</v>
      </c>
      <c r="AP9" s="3">
        <v>5</v>
      </c>
      <c r="AQ9" s="24">
        <v>0.217</v>
      </c>
      <c r="AR9" s="24">
        <v>1.27</v>
      </c>
      <c r="AS9" s="24">
        <v>1.663</v>
      </c>
      <c r="AT9" s="24">
        <v>343.1</v>
      </c>
      <c r="AU9" s="24">
        <v>752.5</v>
      </c>
      <c r="AV9" s="24">
        <v>1584</v>
      </c>
      <c r="AX9" s="6"/>
      <c r="AY9" s="6"/>
      <c r="AZ9" s="6"/>
    </row>
    <row r="10" spans="2:52">
      <c r="B10" s="3">
        <v>0.7</v>
      </c>
      <c r="C10" s="48">
        <f t="shared" ref="C10:G10" si="6">S30</f>
        <v>0.27209999999999995</v>
      </c>
      <c r="D10" s="49">
        <f t="shared" si="6"/>
        <v>1.6938000000000002</v>
      </c>
      <c r="E10" s="49">
        <f t="shared" si="6"/>
        <v>2.3532999999999999</v>
      </c>
      <c r="F10" s="5">
        <f t="shared" si="6"/>
        <v>537.79000000000008</v>
      </c>
      <c r="G10" s="5">
        <f t="shared" si="6"/>
        <v>905.58999999999992</v>
      </c>
      <c r="H10" s="5">
        <f>X30</f>
        <v>2146.9</v>
      </c>
      <c r="J10" s="3">
        <v>6</v>
      </c>
      <c r="K10" s="3">
        <v>0.28299999999999997</v>
      </c>
      <c r="L10" s="12">
        <v>1.839</v>
      </c>
      <c r="M10" s="12">
        <v>2.4940000000000002</v>
      </c>
      <c r="N10" s="5">
        <v>140.80000000000001</v>
      </c>
      <c r="O10" s="5">
        <v>291.10000000000002</v>
      </c>
      <c r="P10" s="3">
        <v>789.3</v>
      </c>
      <c r="R10" s="3">
        <v>6</v>
      </c>
      <c r="S10" s="3">
        <v>0.23300000000000001</v>
      </c>
      <c r="T10" s="3">
        <v>1.1879999999999999</v>
      </c>
      <c r="U10" s="12">
        <v>1.48</v>
      </c>
      <c r="V10" s="3">
        <v>209.3</v>
      </c>
      <c r="W10" s="3">
        <v>388.4</v>
      </c>
      <c r="X10" s="3">
        <v>943.2</v>
      </c>
      <c r="Z10" s="3">
        <v>6</v>
      </c>
      <c r="AA10" s="3">
        <v>0.33300000000000002</v>
      </c>
      <c r="AB10" s="3">
        <v>2.4980000000000002</v>
      </c>
      <c r="AC10" s="3">
        <v>3.6269999999999998</v>
      </c>
      <c r="AD10" s="3">
        <v>257.10000000000002</v>
      </c>
      <c r="AE10" s="3">
        <v>481</v>
      </c>
      <c r="AF10" s="3">
        <v>1223</v>
      </c>
      <c r="AH10" s="3">
        <v>6</v>
      </c>
      <c r="AI10" s="3">
        <v>0.36099999999999999</v>
      </c>
      <c r="AJ10" s="3">
        <v>1.7789999999999999</v>
      </c>
      <c r="AK10" s="3">
        <v>2.0790000000000002</v>
      </c>
      <c r="AL10" s="3">
        <v>142.69999999999999</v>
      </c>
      <c r="AM10" s="3">
        <v>524.5</v>
      </c>
      <c r="AN10" s="3">
        <v>1195</v>
      </c>
      <c r="AP10" s="3">
        <v>6</v>
      </c>
      <c r="AQ10" s="24">
        <v>0.22900000000000001</v>
      </c>
      <c r="AR10" s="24">
        <v>1.542</v>
      </c>
      <c r="AS10" s="24">
        <v>1.76</v>
      </c>
      <c r="AT10" s="24">
        <v>349.2</v>
      </c>
      <c r="AU10" s="24">
        <v>724.1</v>
      </c>
      <c r="AV10" s="24">
        <v>1467</v>
      </c>
      <c r="AX10" s="6"/>
      <c r="AY10" s="6"/>
      <c r="AZ10" s="6"/>
    </row>
    <row r="11" spans="2:52">
      <c r="B11" s="3">
        <v>0.8</v>
      </c>
      <c r="C11" s="48">
        <f t="shared" ref="C11:H11" si="7">AA30</f>
        <v>0.23349999999999999</v>
      </c>
      <c r="D11" s="49">
        <f t="shared" si="7"/>
        <v>1.5948999999999998</v>
      </c>
      <c r="E11" s="49">
        <f t="shared" si="7"/>
        <v>2.1915999999999998</v>
      </c>
      <c r="F11" s="5">
        <f t="shared" si="7"/>
        <v>613.79999999999995</v>
      </c>
      <c r="G11" s="5">
        <f t="shared" si="7"/>
        <v>974.41000000000008</v>
      </c>
      <c r="H11" s="5">
        <f t="shared" si="7"/>
        <v>2313.9</v>
      </c>
      <c r="J11" s="3">
        <v>7</v>
      </c>
      <c r="K11" s="3">
        <v>0.28199999999999997</v>
      </c>
      <c r="L11" s="12">
        <v>1.6459999999999999</v>
      </c>
      <c r="M11" s="12">
        <v>2.472</v>
      </c>
      <c r="N11" s="5">
        <v>151.9</v>
      </c>
      <c r="O11" s="5">
        <v>288</v>
      </c>
      <c r="P11" s="3">
        <v>748.9</v>
      </c>
      <c r="R11" s="3">
        <v>7</v>
      </c>
      <c r="S11" s="3">
        <v>0.223</v>
      </c>
      <c r="T11" s="12">
        <v>1.24</v>
      </c>
      <c r="U11" s="3">
        <v>1.802</v>
      </c>
      <c r="V11" s="3">
        <v>206.4</v>
      </c>
      <c r="W11" s="3">
        <v>384.3</v>
      </c>
      <c r="X11" s="3">
        <v>971.2</v>
      </c>
      <c r="Z11" s="3">
        <v>7</v>
      </c>
      <c r="AA11" s="3">
        <v>0.36699999999999999</v>
      </c>
      <c r="AB11" s="3">
        <v>1.7190000000000001</v>
      </c>
      <c r="AC11" s="3">
        <v>2.2970000000000002</v>
      </c>
      <c r="AD11" s="3">
        <v>250</v>
      </c>
      <c r="AE11" s="3">
        <v>469.1</v>
      </c>
      <c r="AF11" s="3">
        <v>1110</v>
      </c>
      <c r="AH11" s="3">
        <v>7</v>
      </c>
      <c r="AI11" s="3">
        <v>0.32400000000000001</v>
      </c>
      <c r="AJ11" s="3">
        <v>1.6519999999999999</v>
      </c>
      <c r="AK11" s="12">
        <v>2.09</v>
      </c>
      <c r="AL11" s="3">
        <v>141.19999999999999</v>
      </c>
      <c r="AM11" s="3">
        <v>519</v>
      </c>
      <c r="AN11" s="3">
        <v>1179</v>
      </c>
      <c r="AP11" s="3">
        <v>7</v>
      </c>
      <c r="AQ11" s="24">
        <v>0.24099999999999999</v>
      </c>
      <c r="AR11" s="24">
        <v>1.5720000000000001</v>
      </c>
      <c r="AS11" s="24">
        <v>2.3519999999999999</v>
      </c>
      <c r="AT11" s="24">
        <v>362.6</v>
      </c>
      <c r="AU11" s="24">
        <v>742.6</v>
      </c>
      <c r="AV11" s="24">
        <v>1558</v>
      </c>
      <c r="AX11" s="6"/>
      <c r="AY11" s="6"/>
      <c r="AZ11" s="6"/>
    </row>
    <row r="12" spans="2:52">
      <c r="B12" s="3">
        <v>0.9</v>
      </c>
      <c r="C12" s="48">
        <f t="shared" ref="C12:E12" si="8">AI30</f>
        <v>0.2833</v>
      </c>
      <c r="D12" s="49">
        <f t="shared" si="8"/>
        <v>1.7764000000000002</v>
      </c>
      <c r="E12" s="49">
        <f t="shared" si="8"/>
        <v>2.4039000000000001</v>
      </c>
      <c r="F12" s="5">
        <f>AL30</f>
        <v>697.02</v>
      </c>
      <c r="G12" s="5">
        <f>AM30</f>
        <v>1029.46</v>
      </c>
      <c r="H12" s="5">
        <f>AN30</f>
        <v>2460.5</v>
      </c>
      <c r="J12" s="3">
        <v>8</v>
      </c>
      <c r="K12" s="3">
        <v>0.27500000000000002</v>
      </c>
      <c r="L12" s="12">
        <v>1.35</v>
      </c>
      <c r="M12" s="12">
        <v>1.962</v>
      </c>
      <c r="N12" s="5">
        <v>156.30000000000001</v>
      </c>
      <c r="O12" s="5">
        <v>284.10000000000002</v>
      </c>
      <c r="P12" s="3">
        <v>748.3</v>
      </c>
      <c r="R12" s="3">
        <v>8</v>
      </c>
      <c r="S12" s="3">
        <v>0.26</v>
      </c>
      <c r="T12" s="3">
        <v>1.3140000000000001</v>
      </c>
      <c r="U12" s="3">
        <v>1.829</v>
      </c>
      <c r="V12" s="3">
        <v>216.3</v>
      </c>
      <c r="W12" s="3">
        <v>377.6</v>
      </c>
      <c r="X12" s="3">
        <v>937.3</v>
      </c>
      <c r="Z12" s="3">
        <v>8</v>
      </c>
      <c r="AA12" s="3">
        <v>0.28399999999999997</v>
      </c>
      <c r="AB12" s="3">
        <v>1.367</v>
      </c>
      <c r="AC12" s="3">
        <v>2.0579999999999998</v>
      </c>
      <c r="AD12" s="3">
        <v>263.8</v>
      </c>
      <c r="AE12" s="3">
        <v>469.7</v>
      </c>
      <c r="AF12" s="3">
        <v>1176</v>
      </c>
      <c r="AH12" s="3">
        <v>8</v>
      </c>
      <c r="AI12" s="3">
        <v>0.27700000000000002</v>
      </c>
      <c r="AJ12" s="3">
        <v>1.9710000000000001</v>
      </c>
      <c r="AK12" s="24">
        <v>2.3119999999999998</v>
      </c>
      <c r="AL12" s="3">
        <v>198.6</v>
      </c>
      <c r="AM12" s="3">
        <v>510.2</v>
      </c>
      <c r="AN12" s="3">
        <v>1231</v>
      </c>
      <c r="AO12" s="22"/>
      <c r="AP12" s="3">
        <v>8</v>
      </c>
      <c r="AQ12" s="24">
        <v>0.24399999999999999</v>
      </c>
      <c r="AR12" s="24">
        <v>1.7689999999999999</v>
      </c>
      <c r="AS12" s="24">
        <v>2.4369999999999998</v>
      </c>
      <c r="AT12" s="24">
        <v>375.7</v>
      </c>
      <c r="AU12" s="24">
        <v>769.7</v>
      </c>
      <c r="AV12" s="24">
        <v>1575</v>
      </c>
      <c r="AX12" s="6"/>
      <c r="AY12" s="6"/>
      <c r="AZ12" s="6"/>
    </row>
    <row r="13" spans="2:52">
      <c r="B13" s="5">
        <v>1</v>
      </c>
      <c r="C13" s="48">
        <f t="shared" ref="C13:H13" si="9">AQ30</f>
        <v>0.28559999999999997</v>
      </c>
      <c r="D13" s="49">
        <f t="shared" si="9"/>
        <v>1.6375000000000004</v>
      </c>
      <c r="E13" s="49">
        <f t="shared" si="9"/>
        <v>2.2408000000000001</v>
      </c>
      <c r="F13" s="5">
        <f t="shared" si="9"/>
        <v>799.36000000000013</v>
      </c>
      <c r="G13" s="5">
        <f t="shared" si="9"/>
        <v>1186.8</v>
      </c>
      <c r="H13" s="5">
        <f t="shared" si="9"/>
        <v>2680.4</v>
      </c>
      <c r="J13" s="3">
        <v>9</v>
      </c>
      <c r="K13" s="3">
        <v>0.28599999999999998</v>
      </c>
      <c r="L13" s="12">
        <v>1.615</v>
      </c>
      <c r="M13" s="12">
        <v>2.4860000000000002</v>
      </c>
      <c r="N13" s="5">
        <v>133.5</v>
      </c>
      <c r="O13" s="5">
        <v>281</v>
      </c>
      <c r="P13" s="3">
        <v>712.6</v>
      </c>
      <c r="R13" s="3">
        <v>9</v>
      </c>
      <c r="S13" s="3">
        <v>0.379</v>
      </c>
      <c r="T13" s="3">
        <v>2.1240000000000001</v>
      </c>
      <c r="U13" s="3">
        <v>2.6970000000000001</v>
      </c>
      <c r="V13" s="3">
        <v>222.3</v>
      </c>
      <c r="W13" s="3">
        <v>369.5</v>
      </c>
      <c r="X13" s="3">
        <v>912.7</v>
      </c>
      <c r="Z13" s="3">
        <v>9</v>
      </c>
      <c r="AA13" s="3">
        <v>0.193</v>
      </c>
      <c r="AB13" s="3">
        <v>0.98799999999999999</v>
      </c>
      <c r="AC13" s="3">
        <v>1.2549999999999999</v>
      </c>
      <c r="AD13" s="3">
        <v>284.39999999999998</v>
      </c>
      <c r="AE13" s="3">
        <v>439.3</v>
      </c>
      <c r="AF13" s="3">
        <v>1186</v>
      </c>
      <c r="AH13" s="3">
        <v>9</v>
      </c>
      <c r="AI13" s="3">
        <v>0.27100000000000002</v>
      </c>
      <c r="AJ13" s="3">
        <v>1.2130000000000001</v>
      </c>
      <c r="AK13" s="10">
        <v>1.4910000000000001</v>
      </c>
      <c r="AL13" s="3">
        <v>225.3</v>
      </c>
      <c r="AM13" s="3">
        <v>513.6</v>
      </c>
      <c r="AN13" s="3">
        <v>1241</v>
      </c>
      <c r="AO13" s="13">
        <f>(AK14-AK13)/(AK12-AK13)</f>
        <v>0.39098660170523758</v>
      </c>
      <c r="AP13" s="3">
        <v>9</v>
      </c>
      <c r="AQ13" s="24">
        <v>0.28799999999999998</v>
      </c>
      <c r="AR13" s="24">
        <v>1.9830000000000001</v>
      </c>
      <c r="AS13" s="24">
        <v>2.4769999999999999</v>
      </c>
      <c r="AT13" s="24">
        <v>388.5</v>
      </c>
      <c r="AU13" s="24">
        <v>753.9</v>
      </c>
      <c r="AV13" s="24">
        <v>1508</v>
      </c>
      <c r="AX13" s="6"/>
      <c r="AY13" s="6"/>
      <c r="AZ13" s="6"/>
    </row>
    <row r="14" spans="2:52">
      <c r="B14" s="3">
        <v>1.1000000000000001</v>
      </c>
      <c r="C14" s="48">
        <f t="shared" ref="C14:H14" si="10">AQ45</f>
        <v>0.32500000000000001</v>
      </c>
      <c r="D14" s="49">
        <f t="shared" si="10"/>
        <v>1.7029000000000001</v>
      </c>
      <c r="E14" s="49">
        <f t="shared" si="10"/>
        <v>2.3924999999999996</v>
      </c>
      <c r="F14" s="5">
        <f t="shared" si="10"/>
        <v>804.06000000000006</v>
      </c>
      <c r="G14" s="5">
        <f t="shared" si="10"/>
        <v>1247</v>
      </c>
      <c r="H14" s="5">
        <f t="shared" si="10"/>
        <v>2791.4</v>
      </c>
      <c r="J14" s="3">
        <v>10</v>
      </c>
      <c r="K14" s="3">
        <v>0.36099999999999999</v>
      </c>
      <c r="L14" s="12">
        <v>1.7290000000000001</v>
      </c>
      <c r="M14" s="12">
        <v>2.4169999999999998</v>
      </c>
      <c r="N14" s="5">
        <v>120</v>
      </c>
      <c r="O14" s="5">
        <v>293.2</v>
      </c>
      <c r="P14" s="3">
        <v>795.7</v>
      </c>
      <c r="R14" s="3">
        <v>10</v>
      </c>
      <c r="S14" s="3">
        <v>0.248</v>
      </c>
      <c r="T14" s="3">
        <v>1.056</v>
      </c>
      <c r="U14" s="3">
        <v>1.452</v>
      </c>
      <c r="V14" s="3">
        <v>218.5</v>
      </c>
      <c r="W14" s="24">
        <v>362.6</v>
      </c>
      <c r="X14" s="3">
        <v>893.6</v>
      </c>
      <c r="Y14" s="22"/>
      <c r="Z14" s="3">
        <v>10</v>
      </c>
      <c r="AA14" s="3">
        <v>0.28499999999999998</v>
      </c>
      <c r="AB14" s="3">
        <v>1.3169999999999999</v>
      </c>
      <c r="AC14" s="3">
        <v>1.5660000000000001</v>
      </c>
      <c r="AD14" s="3">
        <v>278.7</v>
      </c>
      <c r="AE14" s="10">
        <v>432.3</v>
      </c>
      <c r="AF14" s="3">
        <v>1114</v>
      </c>
      <c r="AG14" s="13">
        <f>(AE13-AE14)/(AE8-AE14)</f>
        <v>0.14198782961460443</v>
      </c>
      <c r="AH14" s="3">
        <v>10</v>
      </c>
      <c r="AI14" s="3">
        <v>0.318</v>
      </c>
      <c r="AJ14" s="3">
        <v>1.429</v>
      </c>
      <c r="AK14" s="3">
        <v>1.8120000000000001</v>
      </c>
      <c r="AL14" s="3">
        <v>222.7</v>
      </c>
      <c r="AM14" s="3">
        <v>490.2</v>
      </c>
      <c r="AN14" s="3">
        <v>1186</v>
      </c>
      <c r="AP14" s="3">
        <v>10</v>
      </c>
      <c r="AQ14" s="24">
        <v>0.29199999999999998</v>
      </c>
      <c r="AR14" s="24">
        <v>2.121</v>
      </c>
      <c r="AS14" s="24">
        <v>2.3889999999999998</v>
      </c>
      <c r="AT14" s="24">
        <v>378.3</v>
      </c>
      <c r="AU14" s="24">
        <v>781.2</v>
      </c>
      <c r="AV14" s="24">
        <v>1427</v>
      </c>
      <c r="AX14" s="6"/>
      <c r="AY14" s="6"/>
      <c r="AZ14" s="6"/>
    </row>
    <row r="15" spans="2:52">
      <c r="B15" s="3">
        <v>1.2</v>
      </c>
      <c r="C15" s="48">
        <f t="shared" ref="C15:H15" si="11">AI45</f>
        <v>0.24910000000000004</v>
      </c>
      <c r="D15" s="49">
        <f t="shared" si="11"/>
        <v>1.5187999999999999</v>
      </c>
      <c r="E15" s="49">
        <f t="shared" si="11"/>
        <v>2.0406000000000004</v>
      </c>
      <c r="F15" s="5">
        <f t="shared" si="11"/>
        <v>748.63</v>
      </c>
      <c r="G15" s="5">
        <f t="shared" si="11"/>
        <v>1337.6</v>
      </c>
      <c r="H15" s="5">
        <f t="shared" si="11"/>
        <v>2687.1</v>
      </c>
      <c r="J15" s="3" t="s">
        <v>3</v>
      </c>
      <c r="K15" s="3">
        <f>AVERAGE(K5:K14)</f>
        <v>0.33709999999999996</v>
      </c>
      <c r="L15" s="3">
        <f t="shared" ref="L15:P15" si="12">AVERAGE(L5:L14)</f>
        <v>1.768</v>
      </c>
      <c r="M15" s="3">
        <f t="shared" si="12"/>
        <v>2.5285000000000002</v>
      </c>
      <c r="N15" s="3">
        <f t="shared" si="12"/>
        <v>125.44000000000001</v>
      </c>
      <c r="O15" s="3">
        <f t="shared" si="12"/>
        <v>291.08999999999997</v>
      </c>
      <c r="P15" s="3">
        <f t="shared" si="12"/>
        <v>764.99</v>
      </c>
      <c r="R15" s="3" t="s">
        <v>3</v>
      </c>
      <c r="S15" s="3">
        <f>AVERAGE(S5:S14)</f>
        <v>0.29980000000000001</v>
      </c>
      <c r="T15" s="3">
        <f t="shared" ref="T15:X15" si="13">AVERAGE(T5:T14)</f>
        <v>1.5775000000000001</v>
      </c>
      <c r="U15" s="3">
        <f t="shared" si="13"/>
        <v>2.1981000000000002</v>
      </c>
      <c r="V15" s="3">
        <f t="shared" si="13"/>
        <v>184.01</v>
      </c>
      <c r="W15" s="3">
        <f t="shared" si="13"/>
        <v>379.4</v>
      </c>
      <c r="X15" s="3">
        <f t="shared" si="13"/>
        <v>931.91000000000008</v>
      </c>
      <c r="Z15" s="3" t="s">
        <v>3</v>
      </c>
      <c r="AA15" s="3">
        <f>AVERAGE(AA5:AA14)</f>
        <v>0.34940000000000004</v>
      </c>
      <c r="AB15" s="3">
        <f t="shared" ref="AB15:AF15" si="14">AVERAGE(AB5:AB14)</f>
        <v>1.7261999999999997</v>
      </c>
      <c r="AC15" s="3">
        <f t="shared" si="14"/>
        <v>2.4256000000000002</v>
      </c>
      <c r="AD15" s="3">
        <f t="shared" si="14"/>
        <v>237.90999999999994</v>
      </c>
      <c r="AE15" s="3">
        <f t="shared" si="14"/>
        <v>466.45</v>
      </c>
      <c r="AF15" s="3">
        <f t="shared" si="14"/>
        <v>1137.0999999999999</v>
      </c>
      <c r="AH15" s="3" t="s">
        <v>3</v>
      </c>
      <c r="AI15" s="3">
        <f>AVERAGE(AI5:AI14)</f>
        <v>0.316</v>
      </c>
      <c r="AJ15" s="3">
        <f t="shared" ref="AJ15:AN15" si="15">AVERAGE(AJ5:AJ14)</f>
        <v>1.5775000000000001</v>
      </c>
      <c r="AK15" s="3">
        <f t="shared" si="15"/>
        <v>1.9935000000000003</v>
      </c>
      <c r="AL15" s="3">
        <f t="shared" si="15"/>
        <v>168.66000000000003</v>
      </c>
      <c r="AM15" s="3">
        <f t="shared" si="15"/>
        <v>517.51</v>
      </c>
      <c r="AN15" s="3">
        <f t="shared" si="15"/>
        <v>1194.5999999999999</v>
      </c>
      <c r="AP15" s="3" t="s">
        <v>3</v>
      </c>
      <c r="AQ15" s="3">
        <f>AVERAGE(AQ5:AQ14)</f>
        <v>0.23729999999999998</v>
      </c>
      <c r="AR15" s="3">
        <f t="shared" ref="AR15:AU15" si="16">AVERAGE(AR5:AR14)</f>
        <v>1.6217999999999999</v>
      </c>
      <c r="AS15" s="3">
        <f t="shared" si="16"/>
        <v>2.1985000000000001</v>
      </c>
      <c r="AT15" s="3">
        <f t="shared" si="16"/>
        <v>366.14</v>
      </c>
      <c r="AU15" s="3">
        <f t="shared" si="16"/>
        <v>769.66</v>
      </c>
      <c r="AV15" s="3">
        <f>AVERAGE(AV5:AV14)</f>
        <v>1525.2</v>
      </c>
      <c r="AX15" s="6"/>
      <c r="AY15" s="6"/>
      <c r="AZ15" s="6"/>
    </row>
    <row r="16" spans="2:52">
      <c r="B16" s="3">
        <v>1.3</v>
      </c>
      <c r="C16" s="48">
        <f t="shared" ref="C16:H16" si="17">AA45</f>
        <v>0.30120000000000002</v>
      </c>
      <c r="D16" s="49">
        <f t="shared" si="17"/>
        <v>1.8240000000000003</v>
      </c>
      <c r="E16" s="49">
        <f t="shared" si="17"/>
        <v>2.9226000000000001</v>
      </c>
      <c r="F16" s="5">
        <f t="shared" si="17"/>
        <v>761.08999999999992</v>
      </c>
      <c r="G16" s="5">
        <f t="shared" si="17"/>
        <v>1358.8</v>
      </c>
      <c r="H16" s="5">
        <f t="shared" si="17"/>
        <v>2558</v>
      </c>
      <c r="J16" s="3" t="s">
        <v>4</v>
      </c>
      <c r="K16" s="3">
        <f>STDEV(K5:K14)</f>
        <v>7.7917976816079634E-2</v>
      </c>
      <c r="L16" s="3">
        <f t="shared" ref="L16:P16" si="18">STDEV(L5:L14)</f>
        <v>0.31600879031374424</v>
      </c>
      <c r="M16" s="3">
        <f t="shared" si="18"/>
        <v>0.39571040196363499</v>
      </c>
      <c r="N16" s="3">
        <f t="shared" si="18"/>
        <v>20.677212363157366</v>
      </c>
      <c r="O16" s="3">
        <f t="shared" si="18"/>
        <v>5.5221674488702064</v>
      </c>
      <c r="P16" s="3">
        <f t="shared" si="18"/>
        <v>24.396286147233422</v>
      </c>
      <c r="R16" s="3" t="s">
        <v>4</v>
      </c>
      <c r="S16" s="3">
        <f>STDEV(S5:S14)</f>
        <v>5.9506862349368146E-2</v>
      </c>
      <c r="T16" s="3">
        <f t="shared" ref="T16:X16" si="19">STDEV(T5:T14)</f>
        <v>0.39146909910688382</v>
      </c>
      <c r="U16" s="3">
        <f t="shared" si="19"/>
        <v>0.54957244998068822</v>
      </c>
      <c r="V16" s="3">
        <f t="shared" si="19"/>
        <v>33.14320610790562</v>
      </c>
      <c r="W16" s="3">
        <f t="shared" si="19"/>
        <v>7.9225416797045831</v>
      </c>
      <c r="X16" s="3">
        <f t="shared" si="19"/>
        <v>28.390900341874865</v>
      </c>
      <c r="Z16" s="3" t="s">
        <v>4</v>
      </c>
      <c r="AA16" s="3">
        <f>STDEV(AA5:AA14)</f>
        <v>8.1143494296626442E-2</v>
      </c>
      <c r="AB16" s="3">
        <f t="shared" ref="AB16:AF16" si="20">STDEV(AB5:AB14)</f>
        <v>0.48452010622195485</v>
      </c>
      <c r="AC16" s="3">
        <f t="shared" si="20"/>
        <v>0.72596544147929098</v>
      </c>
      <c r="AD16" s="3">
        <f t="shared" si="20"/>
        <v>36.547243398100861</v>
      </c>
      <c r="AE16" s="3">
        <f t="shared" si="20"/>
        <v>16.923438710198042</v>
      </c>
      <c r="AF16" s="3">
        <f t="shared" si="20"/>
        <v>53.127624118197545</v>
      </c>
      <c r="AH16" s="3" t="s">
        <v>4</v>
      </c>
      <c r="AI16" s="3">
        <f>STDEV(AI5:AI14)</f>
        <v>3.6163210280307799E-2</v>
      </c>
      <c r="AJ16" s="3">
        <f t="shared" ref="AJ16:AN16" si="21">STDEV(AJ5:AJ14)</f>
        <v>0.25343605373611189</v>
      </c>
      <c r="AK16" s="3">
        <f t="shared" si="21"/>
        <v>0.22630768141330371</v>
      </c>
      <c r="AL16" s="3">
        <f t="shared" si="21"/>
        <v>36.414563631113843</v>
      </c>
      <c r="AM16" s="3">
        <f t="shared" si="21"/>
        <v>14.206293597477149</v>
      </c>
      <c r="AN16" s="3">
        <f t="shared" si="21"/>
        <v>28.273269669032253</v>
      </c>
      <c r="AP16" s="3" t="s">
        <v>4</v>
      </c>
      <c r="AQ16" s="3">
        <f>STDEV(AQ5:AQ14)</f>
        <v>3.1787663574971266E-2</v>
      </c>
      <c r="AR16" s="3">
        <f t="shared" ref="AR16:AV16" si="22">STDEV(AR5:AR14)</f>
        <v>0.27443671604053083</v>
      </c>
      <c r="AS16" s="3">
        <f t="shared" si="22"/>
        <v>0.29085439274279135</v>
      </c>
      <c r="AT16" s="3">
        <f t="shared" si="22"/>
        <v>25.941095667771272</v>
      </c>
      <c r="AU16" s="3">
        <f t="shared" si="22"/>
        <v>32.64322968770842</v>
      </c>
      <c r="AV16" s="3">
        <f t="shared" si="22"/>
        <v>66.732967031962957</v>
      </c>
      <c r="AX16" s="6"/>
      <c r="AY16" s="6"/>
      <c r="AZ16" s="6"/>
    </row>
    <row r="17" spans="1:52">
      <c r="B17" s="3">
        <v>1.4</v>
      </c>
      <c r="C17" s="48">
        <f t="shared" ref="C17:H17" si="23">S45</f>
        <v>0.19430000000000003</v>
      </c>
      <c r="D17" s="49">
        <f t="shared" si="23"/>
        <v>1.2123000000000002</v>
      </c>
      <c r="E17" s="49">
        <f t="shared" si="23"/>
        <v>1.7940999999999996</v>
      </c>
      <c r="F17" s="5">
        <f t="shared" si="23"/>
        <v>735.23</v>
      </c>
      <c r="G17" s="5">
        <f t="shared" si="23"/>
        <v>1386</v>
      </c>
      <c r="H17" s="5">
        <f t="shared" si="23"/>
        <v>2489.3000000000002</v>
      </c>
      <c r="AX17" s="6"/>
      <c r="AY17" s="6"/>
      <c r="AZ17" s="6"/>
    </row>
    <row r="18" spans="1:52">
      <c r="B18" s="3">
        <v>1.5</v>
      </c>
      <c r="C18" s="48">
        <f t="shared" ref="C18:H18" si="24">K45</f>
        <v>0.43229999999999996</v>
      </c>
      <c r="D18" s="49">
        <f t="shared" si="24"/>
        <v>2.1297999999999999</v>
      </c>
      <c r="E18" s="49">
        <f t="shared" si="24"/>
        <v>2.7305000000000001</v>
      </c>
      <c r="F18" s="5">
        <f t="shared" si="24"/>
        <v>526.09</v>
      </c>
      <c r="G18" s="5">
        <f t="shared" si="24"/>
        <v>1265.9000000000001</v>
      </c>
      <c r="H18" s="5">
        <f t="shared" si="24"/>
        <v>1833.5</v>
      </c>
      <c r="J18" s="3" t="s">
        <v>2</v>
      </c>
      <c r="K18" s="112">
        <v>0.6</v>
      </c>
      <c r="L18" s="113"/>
      <c r="M18" s="114"/>
      <c r="N18" s="6"/>
      <c r="O18" s="6"/>
      <c r="P18" s="6"/>
      <c r="R18" s="3" t="s">
        <v>2</v>
      </c>
      <c r="S18" s="112">
        <v>0.7</v>
      </c>
      <c r="T18" s="113"/>
      <c r="U18" s="113"/>
      <c r="V18" s="3"/>
      <c r="W18" s="3"/>
      <c r="X18" s="3"/>
      <c r="Z18" s="3" t="s">
        <v>2</v>
      </c>
      <c r="AA18" s="112">
        <v>0.8</v>
      </c>
      <c r="AB18" s="113"/>
      <c r="AC18" s="113"/>
      <c r="AD18" s="3"/>
      <c r="AE18" s="3"/>
      <c r="AF18" s="3"/>
      <c r="AH18" s="3" t="s">
        <v>2</v>
      </c>
      <c r="AI18" s="111">
        <v>0.9</v>
      </c>
      <c r="AJ18" s="111"/>
      <c r="AK18" s="111"/>
      <c r="AL18" s="111"/>
      <c r="AM18" s="111"/>
      <c r="AN18" s="111"/>
      <c r="AP18" s="3" t="s">
        <v>2</v>
      </c>
      <c r="AQ18" s="112">
        <v>1</v>
      </c>
      <c r="AR18" s="113"/>
      <c r="AS18" s="113"/>
      <c r="AT18" s="3"/>
      <c r="AU18" s="3"/>
      <c r="AV18" s="3"/>
      <c r="AX18" s="6"/>
      <c r="AY18" s="6"/>
      <c r="AZ18" s="6"/>
    </row>
    <row r="19" spans="1:52">
      <c r="J19" s="3" t="s">
        <v>0</v>
      </c>
      <c r="K19" s="3" t="s">
        <v>6</v>
      </c>
      <c r="L19" s="3" t="s">
        <v>5</v>
      </c>
      <c r="M19" s="3" t="s">
        <v>7</v>
      </c>
      <c r="N19" s="3" t="s">
        <v>8</v>
      </c>
      <c r="O19" s="3" t="s">
        <v>9</v>
      </c>
      <c r="P19" s="3" t="s">
        <v>10</v>
      </c>
      <c r="R19" s="3" t="s">
        <v>0</v>
      </c>
      <c r="S19" s="3" t="s">
        <v>6</v>
      </c>
      <c r="T19" s="3" t="s">
        <v>5</v>
      </c>
      <c r="U19" s="3" t="s">
        <v>7</v>
      </c>
      <c r="V19" s="3" t="s">
        <v>8</v>
      </c>
      <c r="W19" s="3" t="s">
        <v>9</v>
      </c>
      <c r="X19" s="3" t="s">
        <v>10</v>
      </c>
      <c r="Z19" s="3" t="s">
        <v>0</v>
      </c>
      <c r="AA19" s="3" t="s">
        <v>6</v>
      </c>
      <c r="AB19" s="3" t="s">
        <v>5</v>
      </c>
      <c r="AC19" s="3" t="s">
        <v>7</v>
      </c>
      <c r="AD19" s="3" t="s">
        <v>8</v>
      </c>
      <c r="AE19" s="3" t="s">
        <v>9</v>
      </c>
      <c r="AF19" s="3" t="s">
        <v>10</v>
      </c>
      <c r="AH19" s="3" t="s">
        <v>0</v>
      </c>
      <c r="AI19" s="3" t="s">
        <v>6</v>
      </c>
      <c r="AJ19" s="3" t="s">
        <v>5</v>
      </c>
      <c r="AK19" s="3" t="s">
        <v>7</v>
      </c>
      <c r="AL19" s="3" t="s">
        <v>8</v>
      </c>
      <c r="AM19" s="3" t="s">
        <v>9</v>
      </c>
      <c r="AN19" s="3" t="s">
        <v>10</v>
      </c>
      <c r="AP19" s="3" t="s">
        <v>0</v>
      </c>
      <c r="AQ19" s="3" t="s">
        <v>6</v>
      </c>
      <c r="AR19" s="3" t="s">
        <v>5</v>
      </c>
      <c r="AS19" s="3" t="s">
        <v>7</v>
      </c>
      <c r="AT19" s="3" t="s">
        <v>8</v>
      </c>
      <c r="AU19" s="3" t="s">
        <v>9</v>
      </c>
      <c r="AV19" s="3" t="s">
        <v>10</v>
      </c>
      <c r="AX19" s="6"/>
      <c r="AY19" s="6"/>
      <c r="AZ19" s="6"/>
    </row>
    <row r="20" spans="1:52" ht="18">
      <c r="B20" s="87" t="s">
        <v>16</v>
      </c>
      <c r="C20" s="88"/>
      <c r="D20" s="88"/>
      <c r="E20" s="88"/>
      <c r="F20" s="88"/>
      <c r="G20" s="88"/>
      <c r="H20" s="89"/>
      <c r="J20" s="3">
        <v>1</v>
      </c>
      <c r="K20" s="3">
        <v>0.218</v>
      </c>
      <c r="L20" s="3">
        <v>1.145</v>
      </c>
      <c r="M20" s="3">
        <v>1.5029999999999999</v>
      </c>
      <c r="N20" s="3">
        <v>462.3</v>
      </c>
      <c r="O20" s="3">
        <v>919.5</v>
      </c>
      <c r="P20" s="3">
        <v>1793</v>
      </c>
      <c r="R20" s="3">
        <v>1</v>
      </c>
      <c r="S20" s="3">
        <v>0.253</v>
      </c>
      <c r="T20" s="3">
        <v>1.569</v>
      </c>
      <c r="U20" s="3">
        <v>2.0179999999999998</v>
      </c>
      <c r="V20" s="3">
        <v>547.6</v>
      </c>
      <c r="W20" s="3">
        <v>939.5</v>
      </c>
      <c r="X20" s="3">
        <v>2096</v>
      </c>
      <c r="Z20" s="3">
        <v>1</v>
      </c>
      <c r="AA20" s="24">
        <v>0.253</v>
      </c>
      <c r="AB20" s="24">
        <v>1.5880000000000001</v>
      </c>
      <c r="AC20" s="24">
        <v>2.1539999999999999</v>
      </c>
      <c r="AD20" s="24">
        <v>599.20000000000005</v>
      </c>
      <c r="AE20" s="24">
        <v>1008</v>
      </c>
      <c r="AF20" s="24">
        <v>2268</v>
      </c>
      <c r="AG20" s="22"/>
      <c r="AH20" s="3">
        <v>1</v>
      </c>
      <c r="AI20" s="24">
        <v>0.28899999999999998</v>
      </c>
      <c r="AJ20" s="24">
        <v>1.6419999999999999</v>
      </c>
      <c r="AK20" s="24">
        <v>1.8919999999999999</v>
      </c>
      <c r="AL20" s="24">
        <v>693</v>
      </c>
      <c r="AM20" s="24">
        <v>1111</v>
      </c>
      <c r="AN20" s="24">
        <v>2482</v>
      </c>
      <c r="AP20" s="3">
        <v>1</v>
      </c>
      <c r="AQ20" s="3">
        <v>0.314</v>
      </c>
      <c r="AR20" s="3">
        <v>1.8169999999999999</v>
      </c>
      <c r="AS20" s="3">
        <v>2.4380000000000002</v>
      </c>
      <c r="AT20" s="3">
        <v>795.7</v>
      </c>
      <c r="AU20" s="3">
        <v>1226</v>
      </c>
      <c r="AV20" s="3">
        <v>2611</v>
      </c>
      <c r="AX20" s="6"/>
      <c r="AY20" s="6"/>
      <c r="AZ20" s="6"/>
    </row>
    <row r="21" spans="1:52">
      <c r="B21" s="3" t="s">
        <v>11</v>
      </c>
      <c r="C21" s="3" t="s">
        <v>6</v>
      </c>
      <c r="D21" s="3" t="s">
        <v>5</v>
      </c>
      <c r="E21" s="3" t="s">
        <v>7</v>
      </c>
      <c r="F21" s="3" t="s">
        <v>8</v>
      </c>
      <c r="G21" s="3" t="s">
        <v>9</v>
      </c>
      <c r="H21" s="3" t="s">
        <v>10</v>
      </c>
      <c r="J21" s="3">
        <v>2</v>
      </c>
      <c r="K21" s="3">
        <v>0.215</v>
      </c>
      <c r="L21" s="3">
        <v>1.339</v>
      </c>
      <c r="M21" s="3">
        <v>1.895</v>
      </c>
      <c r="N21" s="3">
        <v>423</v>
      </c>
      <c r="O21" s="3">
        <v>893.5</v>
      </c>
      <c r="P21" s="3">
        <v>1929</v>
      </c>
      <c r="R21" s="3">
        <v>2</v>
      </c>
      <c r="S21" s="3">
        <v>0.221</v>
      </c>
      <c r="T21" s="3">
        <v>1.373</v>
      </c>
      <c r="U21" s="3">
        <v>1.579</v>
      </c>
      <c r="V21" s="3">
        <v>542.9</v>
      </c>
      <c r="W21" s="3">
        <v>963.7</v>
      </c>
      <c r="X21" s="3">
        <v>2206</v>
      </c>
      <c r="Z21" s="3">
        <v>2</v>
      </c>
      <c r="AA21" s="3">
        <v>0.23100000000000001</v>
      </c>
      <c r="AB21" s="3">
        <v>1.6739999999999999</v>
      </c>
      <c r="AC21" s="3">
        <v>2.2789999999999999</v>
      </c>
      <c r="AD21" s="3">
        <v>603</v>
      </c>
      <c r="AE21" s="3">
        <v>1015</v>
      </c>
      <c r="AF21" s="3">
        <v>2329</v>
      </c>
      <c r="AH21" s="3">
        <v>2</v>
      </c>
      <c r="AI21" s="24">
        <v>0.30399999999999999</v>
      </c>
      <c r="AJ21" s="24">
        <v>1.8160000000000001</v>
      </c>
      <c r="AK21" s="24">
        <v>2.2029999999999998</v>
      </c>
      <c r="AL21" s="24">
        <v>725.9</v>
      </c>
      <c r="AM21" s="24">
        <v>1049</v>
      </c>
      <c r="AN21" s="24">
        <v>2445</v>
      </c>
      <c r="AP21" s="3">
        <v>2</v>
      </c>
      <c r="AQ21" s="3">
        <v>0.254</v>
      </c>
      <c r="AR21" s="3">
        <v>1.514</v>
      </c>
      <c r="AS21" s="3">
        <v>2.012</v>
      </c>
      <c r="AT21" s="3">
        <v>679.2</v>
      </c>
      <c r="AU21" s="3">
        <v>1180</v>
      </c>
      <c r="AV21" s="3">
        <v>2614</v>
      </c>
      <c r="AX21" s="6"/>
      <c r="AY21" s="6"/>
      <c r="AZ21" s="6"/>
    </row>
    <row r="22" spans="1:52">
      <c r="B22" s="3">
        <v>0.2</v>
      </c>
      <c r="C22" s="12">
        <f t="shared" ref="C22:H22" si="25">AQ62</f>
        <v>0.35639999999999999</v>
      </c>
      <c r="D22" s="46">
        <f t="shared" si="25"/>
        <v>1.9609000000000001</v>
      </c>
      <c r="E22" s="46">
        <f t="shared" si="25"/>
        <v>2.9093</v>
      </c>
      <c r="F22" s="5">
        <f t="shared" si="25"/>
        <v>60.121999999999993</v>
      </c>
      <c r="G22" s="5">
        <f t="shared" si="25"/>
        <v>392.24999999999994</v>
      </c>
      <c r="H22" s="5">
        <f t="shared" si="25"/>
        <v>1175.2</v>
      </c>
      <c r="J22" s="3">
        <v>3</v>
      </c>
      <c r="K22" s="3">
        <v>0.20100000000000001</v>
      </c>
      <c r="L22" s="3">
        <v>1.242</v>
      </c>
      <c r="M22" s="3">
        <v>1.466</v>
      </c>
      <c r="N22" s="3">
        <v>422.2</v>
      </c>
      <c r="O22" s="3">
        <v>883.4</v>
      </c>
      <c r="P22" s="3">
        <v>1933</v>
      </c>
      <c r="R22" s="3">
        <v>3</v>
      </c>
      <c r="S22" s="3">
        <v>0.249</v>
      </c>
      <c r="T22" s="3">
        <v>1.663</v>
      </c>
      <c r="U22" s="3">
        <v>3.06</v>
      </c>
      <c r="V22" s="3">
        <v>512.9</v>
      </c>
      <c r="W22" s="3">
        <v>923.5</v>
      </c>
      <c r="X22" s="3">
        <v>2202</v>
      </c>
      <c r="Z22" s="3">
        <v>3</v>
      </c>
      <c r="AA22" s="3">
        <v>0.24099999999999999</v>
      </c>
      <c r="AB22" s="3">
        <v>1.3089999999999999</v>
      </c>
      <c r="AC22" s="3">
        <v>1.6140000000000001</v>
      </c>
      <c r="AD22" s="3">
        <v>571.6</v>
      </c>
      <c r="AE22" s="3">
        <v>985.9</v>
      </c>
      <c r="AF22" s="3">
        <v>2349</v>
      </c>
      <c r="AH22" s="3">
        <v>3</v>
      </c>
      <c r="AI22" s="24">
        <v>0.26500000000000001</v>
      </c>
      <c r="AJ22" s="24">
        <v>1.595</v>
      </c>
      <c r="AK22" s="24">
        <v>2.1160000000000001</v>
      </c>
      <c r="AL22" s="24">
        <v>597.1</v>
      </c>
      <c r="AM22" s="24">
        <v>1016</v>
      </c>
      <c r="AN22" s="24">
        <v>2422</v>
      </c>
      <c r="AP22" s="3">
        <v>3</v>
      </c>
      <c r="AQ22" s="3">
        <v>0.28499999999999998</v>
      </c>
      <c r="AR22" s="3">
        <v>1.552</v>
      </c>
      <c r="AS22" s="3">
        <v>2.0089999999999999</v>
      </c>
      <c r="AT22" s="3">
        <v>764.7</v>
      </c>
      <c r="AU22" s="3">
        <v>1228</v>
      </c>
      <c r="AV22" s="3">
        <v>2728</v>
      </c>
      <c r="AX22" s="6"/>
      <c r="AY22" s="6"/>
      <c r="AZ22" s="6"/>
    </row>
    <row r="23" spans="1:52">
      <c r="B23" s="3">
        <v>0.4</v>
      </c>
      <c r="C23" s="12">
        <f t="shared" ref="C23:H23" si="26">AI62</f>
        <v>0.25370000000000004</v>
      </c>
      <c r="D23" s="46">
        <f t="shared" si="26"/>
        <v>1.3260000000000001</v>
      </c>
      <c r="E23" s="46">
        <f t="shared" si="26"/>
        <v>1.8121000000000003</v>
      </c>
      <c r="F23" s="5">
        <f t="shared" si="26"/>
        <v>82.685999999999993</v>
      </c>
      <c r="G23" s="5">
        <f t="shared" si="26"/>
        <v>665.18</v>
      </c>
      <c r="H23" s="5">
        <f t="shared" si="26"/>
        <v>1659.6</v>
      </c>
      <c r="J23" s="3">
        <v>4</v>
      </c>
      <c r="K23" s="3">
        <v>0.20899999999999999</v>
      </c>
      <c r="L23" s="3">
        <v>1.3180000000000001</v>
      </c>
      <c r="M23" s="3">
        <v>1.63</v>
      </c>
      <c r="N23" s="3">
        <v>428.3</v>
      </c>
      <c r="O23" s="3">
        <v>902.4</v>
      </c>
      <c r="P23" s="3">
        <v>1952</v>
      </c>
      <c r="R23" s="3">
        <v>4</v>
      </c>
      <c r="S23" s="3">
        <v>0.252</v>
      </c>
      <c r="T23" s="3">
        <v>1.5740000000000001</v>
      </c>
      <c r="U23" s="3">
        <v>2.4489999999999998</v>
      </c>
      <c r="V23" s="3">
        <v>503.7</v>
      </c>
      <c r="W23" s="3">
        <v>918.1</v>
      </c>
      <c r="X23" s="3">
        <v>2111</v>
      </c>
      <c r="Z23" s="3">
        <v>4</v>
      </c>
      <c r="AA23" s="3">
        <v>0.217</v>
      </c>
      <c r="AB23" s="3">
        <v>1.571</v>
      </c>
      <c r="AC23" s="3">
        <v>2.1880000000000002</v>
      </c>
      <c r="AD23" s="3">
        <v>571</v>
      </c>
      <c r="AE23" s="3">
        <v>979.9</v>
      </c>
      <c r="AF23" s="3">
        <v>2286</v>
      </c>
      <c r="AH23" s="3">
        <v>4</v>
      </c>
      <c r="AI23" s="24">
        <v>0.33400000000000002</v>
      </c>
      <c r="AJ23" s="24">
        <v>1.964</v>
      </c>
      <c r="AK23" s="24">
        <v>3.5449999999999999</v>
      </c>
      <c r="AL23" s="24">
        <v>636.29999999999995</v>
      </c>
      <c r="AM23" s="24">
        <v>1050</v>
      </c>
      <c r="AN23" s="24">
        <v>2433</v>
      </c>
      <c r="AP23" s="3">
        <v>4</v>
      </c>
      <c r="AQ23" s="3">
        <v>0.28899999999999998</v>
      </c>
      <c r="AR23" s="3">
        <v>1.6930000000000001</v>
      </c>
      <c r="AS23" s="3">
        <v>2.718</v>
      </c>
      <c r="AT23" s="3">
        <v>756.6</v>
      </c>
      <c r="AU23" s="3">
        <v>1202</v>
      </c>
      <c r="AV23" s="3">
        <v>2756</v>
      </c>
      <c r="AX23" s="6"/>
      <c r="AY23" s="6"/>
      <c r="AZ23" s="6"/>
    </row>
    <row r="24" spans="1:52">
      <c r="B24" s="3">
        <v>0.6</v>
      </c>
      <c r="C24" s="12">
        <f t="shared" ref="C24:H24" si="27">AA62</f>
        <v>0.19570000000000001</v>
      </c>
      <c r="D24" s="46">
        <f t="shared" si="27"/>
        <v>1.2147000000000001</v>
      </c>
      <c r="E24" s="46">
        <f t="shared" si="27"/>
        <v>1.6905999999999999</v>
      </c>
      <c r="F24" s="5">
        <f t="shared" si="27"/>
        <v>109.26500000000001</v>
      </c>
      <c r="G24" s="5">
        <f t="shared" si="27"/>
        <v>864.26</v>
      </c>
      <c r="H24" s="5">
        <f t="shared" si="27"/>
        <v>1917.4</v>
      </c>
      <c r="J24" s="3">
        <v>5</v>
      </c>
      <c r="K24" s="3">
        <v>0.25700000000000001</v>
      </c>
      <c r="L24" s="3">
        <v>1.5369999999999999</v>
      </c>
      <c r="M24" s="3">
        <v>1.966</v>
      </c>
      <c r="N24" s="3">
        <v>429.2</v>
      </c>
      <c r="O24" s="3">
        <v>855.9</v>
      </c>
      <c r="P24" s="3">
        <v>1880</v>
      </c>
      <c r="R24" s="3">
        <v>5</v>
      </c>
      <c r="S24" s="3">
        <v>0.217</v>
      </c>
      <c r="T24" s="3">
        <v>1.246</v>
      </c>
      <c r="U24" s="3">
        <v>1.8759999999999999</v>
      </c>
      <c r="V24" s="3">
        <v>503</v>
      </c>
      <c r="W24" s="3">
        <v>906.5</v>
      </c>
      <c r="X24" s="3">
        <v>2130</v>
      </c>
      <c r="Z24" s="3">
        <v>5</v>
      </c>
      <c r="AA24" s="3">
        <v>0.22800000000000001</v>
      </c>
      <c r="AB24" s="3">
        <v>1.454</v>
      </c>
      <c r="AC24" s="3">
        <v>1.984</v>
      </c>
      <c r="AD24" s="3">
        <v>616.79999999999995</v>
      </c>
      <c r="AE24" s="3">
        <v>981.6</v>
      </c>
      <c r="AF24" s="3">
        <v>2343</v>
      </c>
      <c r="AH24" s="3">
        <v>5</v>
      </c>
      <c r="AI24" s="24">
        <v>0.32500000000000001</v>
      </c>
      <c r="AJ24" s="24">
        <v>1.571</v>
      </c>
      <c r="AK24" s="24">
        <v>2.67</v>
      </c>
      <c r="AL24" s="24">
        <v>646.5</v>
      </c>
      <c r="AM24" s="24">
        <v>1022</v>
      </c>
      <c r="AN24" s="24">
        <v>2469</v>
      </c>
      <c r="AP24" s="3">
        <v>5</v>
      </c>
      <c r="AQ24" s="3">
        <v>0.34799999999999998</v>
      </c>
      <c r="AR24" s="10">
        <v>2.1</v>
      </c>
      <c r="AS24" s="3">
        <v>3.3210000000000002</v>
      </c>
      <c r="AT24" s="3">
        <v>756.7</v>
      </c>
      <c r="AU24" s="3">
        <v>1165</v>
      </c>
      <c r="AV24" s="3">
        <v>2674</v>
      </c>
      <c r="AW24" s="13">
        <f>(AR24-AR20)/(AR24-AR28)</f>
        <v>0.31905298759864725</v>
      </c>
      <c r="AX24" s="6"/>
      <c r="AY24" s="6"/>
      <c r="AZ24" s="6"/>
    </row>
    <row r="25" spans="1:52">
      <c r="B25" s="3">
        <v>0.8</v>
      </c>
      <c r="C25" s="12">
        <f t="shared" ref="C25:H25" si="28">S62</f>
        <v>0.1983</v>
      </c>
      <c r="D25" s="46">
        <f t="shared" si="28"/>
        <v>1.2859</v>
      </c>
      <c r="E25" s="46">
        <f t="shared" si="28"/>
        <v>1.7993999999999999</v>
      </c>
      <c r="F25" s="5">
        <f t="shared" si="28"/>
        <v>110.973</v>
      </c>
      <c r="G25" s="5">
        <f t="shared" si="28"/>
        <v>1014.6899999999999</v>
      </c>
      <c r="H25" s="5">
        <f t="shared" si="28"/>
        <v>2300.4</v>
      </c>
      <c r="J25" s="3">
        <v>6</v>
      </c>
      <c r="K25" s="3">
        <v>0.26800000000000002</v>
      </c>
      <c r="L25" s="3">
        <v>1.492</v>
      </c>
      <c r="M25" s="3">
        <v>1.7190000000000001</v>
      </c>
      <c r="N25" s="3">
        <v>448.4</v>
      </c>
      <c r="O25" s="3">
        <v>846.1</v>
      </c>
      <c r="P25" s="3">
        <v>1951</v>
      </c>
      <c r="R25" s="3">
        <v>6</v>
      </c>
      <c r="S25" s="3">
        <v>0.30099999999999999</v>
      </c>
      <c r="T25" s="3">
        <v>1.82</v>
      </c>
      <c r="U25" s="3">
        <v>2.41</v>
      </c>
      <c r="V25" s="3">
        <v>535.20000000000005</v>
      </c>
      <c r="W25" s="3">
        <v>910.1</v>
      </c>
      <c r="X25" s="7">
        <v>2175</v>
      </c>
      <c r="Z25" s="3">
        <v>6</v>
      </c>
      <c r="AA25" s="3">
        <v>0.191</v>
      </c>
      <c r="AB25" s="3">
        <v>1.7589999999999999</v>
      </c>
      <c r="AC25" s="3">
        <v>2.5779999999999998</v>
      </c>
      <c r="AD25" s="3">
        <v>592.29999999999995</v>
      </c>
      <c r="AE25" s="3">
        <v>958</v>
      </c>
      <c r="AF25" s="3">
        <v>2324</v>
      </c>
      <c r="AH25" s="3">
        <v>6</v>
      </c>
      <c r="AI25" s="24">
        <v>0.23899999999999999</v>
      </c>
      <c r="AJ25" s="24">
        <v>1.6120000000000001</v>
      </c>
      <c r="AK25" s="24">
        <v>2.129</v>
      </c>
      <c r="AL25" s="24">
        <v>633.5</v>
      </c>
      <c r="AM25" s="24">
        <v>1027</v>
      </c>
      <c r="AN25" s="24">
        <v>2460</v>
      </c>
      <c r="AP25" s="3">
        <v>6</v>
      </c>
      <c r="AQ25" s="3">
        <v>0.28599999999999998</v>
      </c>
      <c r="AR25" s="3">
        <v>1.593</v>
      </c>
      <c r="AS25" s="3">
        <v>2.0659999999999998</v>
      </c>
      <c r="AT25" s="3">
        <v>805.1</v>
      </c>
      <c r="AU25" s="3">
        <v>1170</v>
      </c>
      <c r="AV25" s="3">
        <v>2694</v>
      </c>
      <c r="AX25" s="6"/>
      <c r="AY25" s="6"/>
      <c r="AZ25" s="6"/>
    </row>
    <row r="26" spans="1:52">
      <c r="B26" s="3">
        <v>1</v>
      </c>
      <c r="C26" s="12">
        <f t="shared" ref="C26:H26" si="29">K62</f>
        <v>0.1754</v>
      </c>
      <c r="D26" s="46">
        <f t="shared" si="29"/>
        <v>1.1036999999999999</v>
      </c>
      <c r="E26" s="46">
        <f t="shared" si="29"/>
        <v>1.5874000000000001</v>
      </c>
      <c r="F26" s="5">
        <f t="shared" si="29"/>
        <v>144.63000000000002</v>
      </c>
      <c r="G26" s="5">
        <f t="shared" si="29"/>
        <v>1203.2</v>
      </c>
      <c r="H26" s="5">
        <f t="shared" si="29"/>
        <v>2505.8000000000002</v>
      </c>
      <c r="J26" s="3">
        <v>7</v>
      </c>
      <c r="K26" s="3">
        <v>0.255</v>
      </c>
      <c r="L26" s="3">
        <v>1.456</v>
      </c>
      <c r="M26" s="3">
        <v>1.9410000000000001</v>
      </c>
      <c r="N26" s="3">
        <v>441.4</v>
      </c>
      <c r="O26" s="3">
        <v>821.2</v>
      </c>
      <c r="P26" s="3">
        <v>1856</v>
      </c>
      <c r="R26" s="3">
        <v>7</v>
      </c>
      <c r="S26" s="3">
        <v>0.23400000000000001</v>
      </c>
      <c r="T26" s="3">
        <v>1.276</v>
      </c>
      <c r="U26" s="3">
        <v>1.556</v>
      </c>
      <c r="V26" s="3">
        <v>557.29999999999995</v>
      </c>
      <c r="W26" s="3">
        <v>900.1</v>
      </c>
      <c r="X26" s="3">
        <v>2220</v>
      </c>
      <c r="Z26" s="3">
        <v>7</v>
      </c>
      <c r="AA26" s="3">
        <v>0.21299999999999999</v>
      </c>
      <c r="AB26" s="3">
        <v>1.4330000000000001</v>
      </c>
      <c r="AC26" s="3">
        <v>1.841</v>
      </c>
      <c r="AD26" s="3">
        <v>620.29999999999995</v>
      </c>
      <c r="AE26" s="3">
        <v>966.7</v>
      </c>
      <c r="AF26" s="3">
        <v>2339</v>
      </c>
      <c r="AH26" s="3">
        <v>7</v>
      </c>
      <c r="AI26" s="24">
        <v>0.27300000000000002</v>
      </c>
      <c r="AJ26" s="24">
        <v>2.1059999999999999</v>
      </c>
      <c r="AK26" s="24">
        <v>2.6869999999999998</v>
      </c>
      <c r="AL26" s="24">
        <v>729.7</v>
      </c>
      <c r="AM26" s="24">
        <v>1001</v>
      </c>
      <c r="AN26" s="24">
        <v>2425</v>
      </c>
      <c r="AP26" s="3">
        <v>7</v>
      </c>
      <c r="AQ26" s="3">
        <v>0.26700000000000002</v>
      </c>
      <c r="AR26" s="3">
        <v>1.694</v>
      </c>
      <c r="AS26" s="3">
        <v>1.9750000000000001</v>
      </c>
      <c r="AT26" s="3">
        <v>836.8</v>
      </c>
      <c r="AU26" s="3">
        <v>1161</v>
      </c>
      <c r="AV26" s="3">
        <v>2687</v>
      </c>
      <c r="AX26" s="6"/>
      <c r="AY26" s="6"/>
      <c r="AZ26" s="6"/>
    </row>
    <row r="27" spans="1:52">
      <c r="E27" s="3"/>
      <c r="J27" s="3">
        <v>8</v>
      </c>
      <c r="K27" s="3">
        <v>0.22600000000000001</v>
      </c>
      <c r="L27" s="3">
        <v>1.3029999999999999</v>
      </c>
      <c r="M27" s="3">
        <v>2.1440000000000001</v>
      </c>
      <c r="N27" s="3">
        <v>453</v>
      </c>
      <c r="O27" s="3">
        <v>824.3</v>
      </c>
      <c r="P27" s="3">
        <v>1814</v>
      </c>
      <c r="R27" s="3">
        <v>8</v>
      </c>
      <c r="S27" s="3">
        <v>0.28399999999999997</v>
      </c>
      <c r="T27" s="3">
        <v>1.752</v>
      </c>
      <c r="U27" s="3">
        <v>2.5099999999999998</v>
      </c>
      <c r="V27" s="3">
        <v>548.70000000000005</v>
      </c>
      <c r="W27" s="3">
        <v>881.8</v>
      </c>
      <c r="X27" s="3">
        <v>2105</v>
      </c>
      <c r="Z27" s="3">
        <v>8</v>
      </c>
      <c r="AA27" s="24">
        <v>0.28899999999999998</v>
      </c>
      <c r="AB27" s="24">
        <v>1.724</v>
      </c>
      <c r="AC27" s="24">
        <v>2.5009999999999999</v>
      </c>
      <c r="AD27" s="24">
        <v>610.20000000000005</v>
      </c>
      <c r="AE27" s="24">
        <v>955.5</v>
      </c>
      <c r="AF27" s="24">
        <v>2292</v>
      </c>
      <c r="AG27" s="22"/>
      <c r="AH27" s="3">
        <v>8</v>
      </c>
      <c r="AI27" s="24">
        <v>0.22600000000000001</v>
      </c>
      <c r="AJ27" s="24">
        <v>1.4510000000000001</v>
      </c>
      <c r="AK27" s="24">
        <v>1.843</v>
      </c>
      <c r="AL27" s="24">
        <v>751.5</v>
      </c>
      <c r="AM27" s="24">
        <v>1018</v>
      </c>
      <c r="AN27" s="24">
        <v>2444</v>
      </c>
      <c r="AP27" s="3">
        <v>8</v>
      </c>
      <c r="AQ27" s="3">
        <v>0.29599999999999999</v>
      </c>
      <c r="AR27" s="3">
        <v>1.605</v>
      </c>
      <c r="AS27" s="3">
        <v>1.8979999999999999</v>
      </c>
      <c r="AT27" s="3">
        <v>799.3</v>
      </c>
      <c r="AU27" s="3">
        <v>1188</v>
      </c>
      <c r="AV27" s="3">
        <v>2706</v>
      </c>
      <c r="AX27" s="6"/>
      <c r="AY27" s="6"/>
      <c r="AZ27" s="6"/>
    </row>
    <row r="28" spans="1:52" ht="18">
      <c r="B28" s="87" t="s">
        <v>17</v>
      </c>
      <c r="C28" s="88"/>
      <c r="D28" s="88"/>
      <c r="E28" s="88"/>
      <c r="F28" s="88"/>
      <c r="G28" s="88"/>
      <c r="H28" s="89"/>
      <c r="J28" s="3">
        <v>9</v>
      </c>
      <c r="K28" s="3">
        <v>0.33200000000000002</v>
      </c>
      <c r="L28" s="3">
        <v>1.9530000000000001</v>
      </c>
      <c r="M28" s="3">
        <v>2.4940000000000002</v>
      </c>
      <c r="N28" s="3">
        <v>495.8</v>
      </c>
      <c r="O28" s="3">
        <v>844.6</v>
      </c>
      <c r="P28" s="3">
        <v>1845</v>
      </c>
      <c r="R28" s="3">
        <v>9</v>
      </c>
      <c r="S28" s="3">
        <v>0.38600000000000001</v>
      </c>
      <c r="T28" s="3">
        <v>2.4769999999999999</v>
      </c>
      <c r="U28" s="3">
        <v>3.2109999999999999</v>
      </c>
      <c r="V28" s="3">
        <v>570.5</v>
      </c>
      <c r="W28" s="3">
        <v>863.2</v>
      </c>
      <c r="X28" s="3">
        <v>2122</v>
      </c>
      <c r="Z28" s="3">
        <v>9</v>
      </c>
      <c r="AA28" s="3">
        <v>0.24299999999999999</v>
      </c>
      <c r="AB28" s="3">
        <v>1.722</v>
      </c>
      <c r="AC28" s="3">
        <v>2.6059999999999999</v>
      </c>
      <c r="AD28" s="3">
        <v>654.4</v>
      </c>
      <c r="AE28" s="3">
        <v>957.9</v>
      </c>
      <c r="AF28" s="3">
        <v>2308</v>
      </c>
      <c r="AH28" s="3">
        <v>9</v>
      </c>
      <c r="AI28" s="24">
        <v>0.32900000000000001</v>
      </c>
      <c r="AJ28" s="24">
        <v>2.302</v>
      </c>
      <c r="AK28" s="24">
        <v>2.927</v>
      </c>
      <c r="AL28" s="24">
        <v>758.3</v>
      </c>
      <c r="AM28" s="24">
        <v>994.6</v>
      </c>
      <c r="AN28" s="24">
        <v>2524</v>
      </c>
      <c r="AO28" s="22"/>
      <c r="AP28" s="3">
        <v>9</v>
      </c>
      <c r="AQ28" s="3">
        <v>0.221</v>
      </c>
      <c r="AR28" s="10">
        <v>1.2130000000000001</v>
      </c>
      <c r="AS28" s="3">
        <v>1.429</v>
      </c>
      <c r="AT28" s="3">
        <v>842.2</v>
      </c>
      <c r="AU28" s="3">
        <v>1159</v>
      </c>
      <c r="AV28" s="3">
        <v>2650</v>
      </c>
      <c r="AW28" s="13">
        <f>(AR21-AR28)/(AR24-AR28)</f>
        <v>0.33934611048478008</v>
      </c>
      <c r="AX28" s="6"/>
      <c r="AY28" s="6"/>
      <c r="AZ28" s="6"/>
    </row>
    <row r="29" spans="1:52">
      <c r="B29" s="3" t="s">
        <v>2</v>
      </c>
      <c r="C29" s="3" t="s">
        <v>6</v>
      </c>
      <c r="D29" s="3" t="s">
        <v>5</v>
      </c>
      <c r="E29" s="3" t="s">
        <v>7</v>
      </c>
      <c r="F29" s="3" t="s">
        <v>8</v>
      </c>
      <c r="G29" s="3" t="s">
        <v>9</v>
      </c>
      <c r="H29" s="3" t="s">
        <v>10</v>
      </c>
      <c r="J29" s="3">
        <v>10</v>
      </c>
      <c r="K29" s="3">
        <v>0.32900000000000001</v>
      </c>
      <c r="L29" s="3">
        <v>2.1560000000000001</v>
      </c>
      <c r="M29" s="3">
        <v>2.9049999999999998</v>
      </c>
      <c r="N29" s="3">
        <v>506.7</v>
      </c>
      <c r="O29" s="3">
        <v>844.9</v>
      </c>
      <c r="P29" s="3">
        <v>1866</v>
      </c>
      <c r="R29" s="3">
        <v>10</v>
      </c>
      <c r="S29" s="3">
        <v>0.32400000000000001</v>
      </c>
      <c r="T29" s="3">
        <v>2.1880000000000002</v>
      </c>
      <c r="U29" s="3">
        <v>2.8639999999999999</v>
      </c>
      <c r="V29" s="3">
        <v>556.1</v>
      </c>
      <c r="W29" s="3">
        <v>849.4</v>
      </c>
      <c r="X29" s="3">
        <v>2102</v>
      </c>
      <c r="Z29" s="3">
        <v>10</v>
      </c>
      <c r="AA29" s="3">
        <v>0.22900000000000001</v>
      </c>
      <c r="AB29" s="3">
        <v>1.7150000000000001</v>
      </c>
      <c r="AC29" s="3">
        <v>2.1709999999999998</v>
      </c>
      <c r="AD29" s="10">
        <v>699.2</v>
      </c>
      <c r="AE29" s="3">
        <v>935.6</v>
      </c>
      <c r="AF29" s="3">
        <v>2301</v>
      </c>
      <c r="AG29" s="13">
        <f>(AD29-AD28)/(AD29-AD23)</f>
        <v>0.34945397815912677</v>
      </c>
      <c r="AH29" s="3">
        <v>10</v>
      </c>
      <c r="AI29" s="24">
        <v>0.249</v>
      </c>
      <c r="AJ29" s="24">
        <v>1.7050000000000001</v>
      </c>
      <c r="AK29" s="24">
        <v>2.0270000000000001</v>
      </c>
      <c r="AL29" s="24">
        <v>798.4</v>
      </c>
      <c r="AM29" s="24">
        <v>1006</v>
      </c>
      <c r="AN29" s="24">
        <v>2501</v>
      </c>
      <c r="AP29" s="3">
        <v>10</v>
      </c>
      <c r="AQ29" s="3">
        <v>0.29599999999999999</v>
      </c>
      <c r="AR29" s="3">
        <v>1.5940000000000001</v>
      </c>
      <c r="AS29" s="3">
        <v>2.5419999999999998</v>
      </c>
      <c r="AT29" s="3">
        <v>957.3</v>
      </c>
      <c r="AU29" s="3">
        <v>1189</v>
      </c>
      <c r="AV29" s="3">
        <v>2684</v>
      </c>
      <c r="AX29" s="6"/>
      <c r="AY29" s="6"/>
      <c r="AZ29" s="6"/>
    </row>
    <row r="30" spans="1:52">
      <c r="A30" s="6"/>
      <c r="B30" s="3">
        <v>0.2</v>
      </c>
      <c r="C30" s="46">
        <f t="shared" ref="C30:H30" si="30">AQ77</f>
        <v>0.248</v>
      </c>
      <c r="D30" s="46">
        <f t="shared" si="30"/>
        <v>1.4342999999999999</v>
      </c>
      <c r="E30" s="46">
        <f t="shared" si="30"/>
        <v>2.0257999999999998</v>
      </c>
      <c r="F30" s="5">
        <f t="shared" si="30"/>
        <v>62.100999999999999</v>
      </c>
      <c r="G30" s="5">
        <f t="shared" si="30"/>
        <v>423.71999999999991</v>
      </c>
      <c r="H30" s="5">
        <f t="shared" si="30"/>
        <v>976.89999999999986</v>
      </c>
      <c r="J30" s="3" t="s">
        <v>3</v>
      </c>
      <c r="K30" s="3">
        <f>AVERAGE(K20:K29)</f>
        <v>0.251</v>
      </c>
      <c r="L30" s="3">
        <f t="shared" ref="L30:P30" si="31">AVERAGE(L20:L29)</f>
        <v>1.4941</v>
      </c>
      <c r="M30" s="3">
        <f t="shared" si="31"/>
        <v>1.9662999999999999</v>
      </c>
      <c r="N30" s="3">
        <f t="shared" si="31"/>
        <v>451.03000000000003</v>
      </c>
      <c r="O30" s="3">
        <f t="shared" si="31"/>
        <v>863.58000000000015</v>
      </c>
      <c r="P30" s="3">
        <f t="shared" si="31"/>
        <v>1881.9</v>
      </c>
      <c r="R30" s="3" t="s">
        <v>3</v>
      </c>
      <c r="S30" s="3">
        <f>AVERAGE(S20:S29)</f>
        <v>0.27209999999999995</v>
      </c>
      <c r="T30" s="3">
        <f t="shared" ref="T30:X30" si="32">AVERAGE(T20:T29)</f>
        <v>1.6938000000000002</v>
      </c>
      <c r="U30" s="3">
        <f t="shared" si="32"/>
        <v>2.3532999999999999</v>
      </c>
      <c r="V30" s="3">
        <f t="shared" si="32"/>
        <v>537.79000000000008</v>
      </c>
      <c r="W30" s="3">
        <f t="shared" si="32"/>
        <v>905.58999999999992</v>
      </c>
      <c r="X30" s="3">
        <f t="shared" si="32"/>
        <v>2146.9</v>
      </c>
      <c r="Z30" s="3" t="s">
        <v>3</v>
      </c>
      <c r="AA30" s="3">
        <f>AVERAGE(AA20:AA29)</f>
        <v>0.23349999999999999</v>
      </c>
      <c r="AB30" s="3">
        <f t="shared" ref="AB30:AF30" si="33">AVERAGE(AB20:AB29)</f>
        <v>1.5948999999999998</v>
      </c>
      <c r="AC30" s="3">
        <f t="shared" si="33"/>
        <v>2.1915999999999998</v>
      </c>
      <c r="AD30" s="3">
        <f t="shared" si="33"/>
        <v>613.79999999999995</v>
      </c>
      <c r="AE30" s="3">
        <f t="shared" si="33"/>
        <v>974.41000000000008</v>
      </c>
      <c r="AF30" s="3">
        <f t="shared" si="33"/>
        <v>2313.9</v>
      </c>
      <c r="AH30" s="3" t="s">
        <v>3</v>
      </c>
      <c r="AI30" s="3">
        <f>AVERAGE(AI20:AI29)</f>
        <v>0.2833</v>
      </c>
      <c r="AJ30" s="3">
        <f t="shared" ref="AJ30:AN30" si="34">AVERAGE(AJ20:AJ29)</f>
        <v>1.7764000000000002</v>
      </c>
      <c r="AK30" s="3">
        <f t="shared" si="34"/>
        <v>2.4039000000000001</v>
      </c>
      <c r="AL30" s="3">
        <f t="shared" si="34"/>
        <v>697.02</v>
      </c>
      <c r="AM30" s="3">
        <f t="shared" si="34"/>
        <v>1029.46</v>
      </c>
      <c r="AN30" s="3">
        <f t="shared" si="34"/>
        <v>2460.5</v>
      </c>
      <c r="AP30" s="3" t="s">
        <v>3</v>
      </c>
      <c r="AQ30" s="3">
        <f>AVERAGE(AQ20:AQ29)</f>
        <v>0.28559999999999997</v>
      </c>
      <c r="AR30" s="3">
        <f t="shared" ref="AR30:AV30" si="35">AVERAGE(AR20:AR29)</f>
        <v>1.6375000000000004</v>
      </c>
      <c r="AS30" s="3">
        <f t="shared" si="35"/>
        <v>2.2408000000000001</v>
      </c>
      <c r="AT30" s="3">
        <f t="shared" si="35"/>
        <v>799.36000000000013</v>
      </c>
      <c r="AU30" s="3">
        <f t="shared" si="35"/>
        <v>1186.8</v>
      </c>
      <c r="AV30" s="3">
        <f t="shared" si="35"/>
        <v>2680.4</v>
      </c>
      <c r="AX30" s="6"/>
      <c r="AY30" s="6"/>
      <c r="AZ30" s="6"/>
    </row>
    <row r="31" spans="1:52">
      <c r="A31" s="6"/>
      <c r="B31" s="3">
        <v>0.4</v>
      </c>
      <c r="C31" s="46">
        <f t="shared" ref="C31:H31" si="36">AI77</f>
        <v>0.2455</v>
      </c>
      <c r="D31" s="46">
        <f t="shared" si="36"/>
        <v>1.3784999999999998</v>
      </c>
      <c r="E31" s="46">
        <f t="shared" si="36"/>
        <v>1.8371</v>
      </c>
      <c r="F31" s="5">
        <f t="shared" si="36"/>
        <v>146.24</v>
      </c>
      <c r="G31" s="5">
        <f t="shared" si="36"/>
        <v>630.29999999999995</v>
      </c>
      <c r="H31" s="5">
        <f t="shared" si="36"/>
        <v>1317.2</v>
      </c>
      <c r="J31" s="3" t="s">
        <v>4</v>
      </c>
      <c r="K31" s="3">
        <f>STDEV(K20:K29)</f>
        <v>4.7445875596421369E-2</v>
      </c>
      <c r="L31" s="3">
        <f t="shared" ref="L31:P31" si="37">STDEV(L20:L29)</f>
        <v>0.3212836925695281</v>
      </c>
      <c r="M31" s="3">
        <f t="shared" si="37"/>
        <v>0.45167934791545838</v>
      </c>
      <c r="N31" s="3">
        <f t="shared" si="37"/>
        <v>29.709895470850544</v>
      </c>
      <c r="O31" s="3">
        <f t="shared" si="37"/>
        <v>33.886700111465565</v>
      </c>
      <c r="P31" s="3">
        <f t="shared" si="37"/>
        <v>57.077822118381604</v>
      </c>
      <c r="R31" s="3" t="s">
        <v>4</v>
      </c>
      <c r="S31" s="3">
        <f>STDEV(S20:S29)</f>
        <v>5.2751935193570819E-2</v>
      </c>
      <c r="T31" s="3">
        <f t="shared" ref="T31:X31" si="38">STDEV(T20:T29)</f>
        <v>0.39240279758884816</v>
      </c>
      <c r="U31" s="3">
        <f t="shared" si="38"/>
        <v>0.58767773670798784</v>
      </c>
      <c r="V31" s="3">
        <f t="shared" si="38"/>
        <v>23.631215231832165</v>
      </c>
      <c r="W31" s="3">
        <f t="shared" si="38"/>
        <v>34.27896828474892</v>
      </c>
      <c r="X31" s="3">
        <f t="shared" si="38"/>
        <v>48.555695397712</v>
      </c>
      <c r="Z31" s="3" t="s">
        <v>4</v>
      </c>
      <c r="AA31" s="3">
        <f>STDEV(AA20:AA29)</f>
        <v>2.6167197446845883E-2</v>
      </c>
      <c r="AB31" s="3">
        <f t="shared" ref="AB31:AF31" si="39">STDEV(AB20:AB29)</f>
        <v>0.15233475564617086</v>
      </c>
      <c r="AC31" s="3">
        <f t="shared" si="39"/>
        <v>0.32074399621990107</v>
      </c>
      <c r="AD31" s="3">
        <f t="shared" si="39"/>
        <v>38.601180177698026</v>
      </c>
      <c r="AE31" s="3">
        <f t="shared" si="39"/>
        <v>24.618892925737516</v>
      </c>
      <c r="AF31" s="3">
        <f t="shared" si="39"/>
        <v>27.090178622106059</v>
      </c>
      <c r="AH31" s="3" t="s">
        <v>4</v>
      </c>
      <c r="AI31" s="3">
        <f>STDEV(AI20:AI29)</f>
        <v>3.904712252878275E-2</v>
      </c>
      <c r="AJ31" s="3">
        <f t="shared" ref="AJ31:AN31" si="40">STDEV(AJ20:AJ29)</f>
        <v>0.26932475233854913</v>
      </c>
      <c r="AK31" s="3">
        <f t="shared" si="40"/>
        <v>0.54203514646192297</v>
      </c>
      <c r="AL31" s="3">
        <f t="shared" si="40"/>
        <v>65.977602260160751</v>
      </c>
      <c r="AM31" s="3">
        <f t="shared" si="40"/>
        <v>33.997130597872221</v>
      </c>
      <c r="AN31" s="3">
        <f t="shared" si="40"/>
        <v>33.695532179932833</v>
      </c>
      <c r="AP31" s="3" t="s">
        <v>4</v>
      </c>
      <c r="AQ31" s="3">
        <f>STDEV(AQ20:AQ29)</f>
        <v>3.406921060299397E-2</v>
      </c>
      <c r="AR31" s="3">
        <f t="shared" ref="AR31:AV31" si="41">STDEV(AR20:AR29)</f>
        <v>0.22609990417217221</v>
      </c>
      <c r="AS31" s="3">
        <f t="shared" si="41"/>
        <v>0.52788651979168388</v>
      </c>
      <c r="AT31" s="3">
        <f t="shared" si="41"/>
        <v>72.660889678620052</v>
      </c>
      <c r="AU31" s="3">
        <f t="shared" si="41"/>
        <v>25.196119630697165</v>
      </c>
      <c r="AV31" s="3">
        <f t="shared" si="41"/>
        <v>46.029459165970799</v>
      </c>
      <c r="AX31" s="6"/>
      <c r="AY31" s="6"/>
      <c r="AZ31" s="6"/>
    </row>
    <row r="32" spans="1:52">
      <c r="A32" s="6"/>
      <c r="B32" s="3">
        <v>0.6</v>
      </c>
      <c r="C32" s="46">
        <f t="shared" ref="C32:H32" si="42">AA77</f>
        <v>0.22710000000000002</v>
      </c>
      <c r="D32" s="46">
        <f t="shared" si="42"/>
        <v>1.2931000000000001</v>
      </c>
      <c r="E32" s="46">
        <f t="shared" si="42"/>
        <v>1.7105000000000001</v>
      </c>
      <c r="F32" s="5">
        <f t="shared" si="42"/>
        <v>146.078</v>
      </c>
      <c r="G32" s="5">
        <f t="shared" si="42"/>
        <v>817.38000000000011</v>
      </c>
      <c r="H32" s="5">
        <f t="shared" si="42"/>
        <v>1576.2</v>
      </c>
      <c r="X32" s="6"/>
    </row>
    <row r="33" spans="1:48">
      <c r="A33" s="6"/>
      <c r="B33" s="3">
        <v>0.8</v>
      </c>
      <c r="C33" s="46">
        <f t="shared" ref="C33:H33" si="43">S77</f>
        <v>0.24550000000000005</v>
      </c>
      <c r="D33" s="46">
        <f t="shared" si="43"/>
        <v>1.3943000000000001</v>
      </c>
      <c r="E33" s="46">
        <f t="shared" si="43"/>
        <v>1.8675000000000002</v>
      </c>
      <c r="F33" s="5">
        <f t="shared" si="43"/>
        <v>161.81</v>
      </c>
      <c r="G33" s="5">
        <f t="shared" si="43"/>
        <v>922.66000000000008</v>
      </c>
      <c r="H33" s="5">
        <f t="shared" si="43"/>
        <v>1587.1</v>
      </c>
      <c r="J33" s="3" t="s">
        <v>2</v>
      </c>
      <c r="K33" s="112">
        <v>1.5</v>
      </c>
      <c r="L33" s="113"/>
      <c r="M33" s="113"/>
      <c r="N33" s="3"/>
      <c r="O33" s="112"/>
      <c r="P33" s="114"/>
      <c r="R33" s="3" t="s">
        <v>2</v>
      </c>
      <c r="S33" s="112">
        <v>1.4</v>
      </c>
      <c r="T33" s="113"/>
      <c r="U33" s="113"/>
      <c r="V33" s="3"/>
      <c r="W33" s="3"/>
      <c r="X33" s="3"/>
      <c r="Z33" s="3" t="s">
        <v>2</v>
      </c>
      <c r="AA33" s="112">
        <v>1.3</v>
      </c>
      <c r="AB33" s="113"/>
      <c r="AC33" s="113"/>
      <c r="AD33" s="3"/>
      <c r="AE33" s="3"/>
      <c r="AF33" s="3"/>
      <c r="AH33" s="3" t="s">
        <v>2</v>
      </c>
      <c r="AI33" s="112">
        <v>1.2</v>
      </c>
      <c r="AJ33" s="113"/>
      <c r="AK33" s="114"/>
      <c r="AL33" s="3"/>
      <c r="AM33" s="3"/>
      <c r="AN33" s="3"/>
      <c r="AP33" s="3" t="s">
        <v>2</v>
      </c>
      <c r="AQ33" s="112">
        <v>1.1000000000000001</v>
      </c>
      <c r="AR33" s="113"/>
      <c r="AS33" s="113"/>
      <c r="AT33" s="3"/>
      <c r="AU33" s="3"/>
      <c r="AV33" s="3"/>
    </row>
    <row r="34" spans="1:48">
      <c r="A34" s="6"/>
      <c r="B34" s="3">
        <v>1</v>
      </c>
      <c r="C34" s="46">
        <f t="shared" ref="C34:H34" si="44">K77</f>
        <v>0.24600000000000005</v>
      </c>
      <c r="D34" s="46">
        <f t="shared" si="44"/>
        <v>1.4137</v>
      </c>
      <c r="E34" s="46">
        <f t="shared" si="44"/>
        <v>1.8937000000000002</v>
      </c>
      <c r="F34" s="5">
        <f t="shared" si="44"/>
        <v>163.97</v>
      </c>
      <c r="G34" s="5">
        <f t="shared" si="44"/>
        <v>1001.32</v>
      </c>
      <c r="H34" s="5">
        <f t="shared" si="44"/>
        <v>1570.8</v>
      </c>
      <c r="J34" s="3" t="s">
        <v>0</v>
      </c>
      <c r="K34" s="3" t="s">
        <v>6</v>
      </c>
      <c r="L34" s="3" t="s">
        <v>5</v>
      </c>
      <c r="M34" s="3" t="s">
        <v>7</v>
      </c>
      <c r="N34" s="3" t="s">
        <v>8</v>
      </c>
      <c r="O34" s="3" t="s">
        <v>9</v>
      </c>
      <c r="P34" s="3" t="s">
        <v>10</v>
      </c>
      <c r="R34" s="3" t="s">
        <v>0</v>
      </c>
      <c r="S34" s="3" t="s">
        <v>6</v>
      </c>
      <c r="T34" s="3" t="s">
        <v>5</v>
      </c>
      <c r="U34" s="3" t="s">
        <v>7</v>
      </c>
      <c r="V34" s="3" t="s">
        <v>8</v>
      </c>
      <c r="W34" s="3" t="s">
        <v>9</v>
      </c>
      <c r="X34" s="3" t="s">
        <v>10</v>
      </c>
      <c r="Z34" s="3" t="s">
        <v>0</v>
      </c>
      <c r="AA34" s="3" t="s">
        <v>6</v>
      </c>
      <c r="AB34" s="3" t="s">
        <v>5</v>
      </c>
      <c r="AC34" s="3" t="s">
        <v>7</v>
      </c>
      <c r="AD34" s="3" t="s">
        <v>8</v>
      </c>
      <c r="AE34" s="3" t="s">
        <v>9</v>
      </c>
      <c r="AF34" s="3" t="s">
        <v>10</v>
      </c>
      <c r="AH34" s="3" t="s">
        <v>0</v>
      </c>
      <c r="AI34" s="3" t="s">
        <v>6</v>
      </c>
      <c r="AJ34" s="3" t="s">
        <v>5</v>
      </c>
      <c r="AK34" s="3" t="s">
        <v>7</v>
      </c>
      <c r="AL34" s="3" t="s">
        <v>8</v>
      </c>
      <c r="AM34" s="3" t="s">
        <v>9</v>
      </c>
      <c r="AN34" s="3" t="s">
        <v>10</v>
      </c>
      <c r="AP34" s="3" t="s">
        <v>0</v>
      </c>
      <c r="AQ34" s="3" t="s">
        <v>6</v>
      </c>
      <c r="AR34" s="3" t="s">
        <v>5</v>
      </c>
      <c r="AS34" s="3" t="s">
        <v>7</v>
      </c>
      <c r="AT34" s="3" t="s">
        <v>8</v>
      </c>
      <c r="AU34" s="3" t="s">
        <v>9</v>
      </c>
      <c r="AV34" s="3" t="s">
        <v>10</v>
      </c>
    </row>
    <row r="35" spans="1:48">
      <c r="A35" s="6"/>
      <c r="B35" s="6"/>
      <c r="C35" s="6"/>
      <c r="D35" s="6"/>
      <c r="E35" s="6"/>
      <c r="F35" s="6"/>
      <c r="G35" s="6"/>
      <c r="H35" s="6"/>
      <c r="J35" s="3">
        <v>1</v>
      </c>
      <c r="K35" s="3">
        <v>0.42499999999999999</v>
      </c>
      <c r="L35" s="3">
        <v>2.0739999999999998</v>
      </c>
      <c r="M35" s="3">
        <v>2.802</v>
      </c>
      <c r="N35" s="3">
        <v>462.4</v>
      </c>
      <c r="O35" s="3">
        <v>1256</v>
      </c>
      <c r="P35" s="3">
        <v>1791</v>
      </c>
      <c r="R35" s="3">
        <v>1</v>
      </c>
      <c r="S35" s="3">
        <v>0.20100000000000001</v>
      </c>
      <c r="T35" s="3">
        <v>1.256</v>
      </c>
      <c r="U35" s="3">
        <v>2.1230000000000002</v>
      </c>
      <c r="V35" s="3">
        <v>707.1</v>
      </c>
      <c r="W35" s="3">
        <v>1339</v>
      </c>
      <c r="X35" s="3">
        <v>2347</v>
      </c>
      <c r="Z35" s="3">
        <v>1</v>
      </c>
      <c r="AA35" s="3">
        <v>0.22700000000000001</v>
      </c>
      <c r="AB35" s="12">
        <v>1.385</v>
      </c>
      <c r="AC35" s="3">
        <v>2.5</v>
      </c>
      <c r="AD35" s="3">
        <v>851.6</v>
      </c>
      <c r="AE35" s="3">
        <v>1372</v>
      </c>
      <c r="AF35" s="3">
        <v>2601</v>
      </c>
      <c r="AH35" s="3">
        <v>1</v>
      </c>
      <c r="AI35" s="3">
        <v>0.22500000000000001</v>
      </c>
      <c r="AJ35" s="3">
        <v>1.2010000000000001</v>
      </c>
      <c r="AK35" s="3">
        <v>1.496</v>
      </c>
      <c r="AL35" s="3">
        <v>681.3</v>
      </c>
      <c r="AM35" s="3">
        <v>1319</v>
      </c>
      <c r="AN35" s="3">
        <v>2612</v>
      </c>
      <c r="AP35" s="3">
        <v>1</v>
      </c>
      <c r="AQ35" s="3">
        <v>0.379</v>
      </c>
      <c r="AR35" s="3">
        <v>1.627</v>
      </c>
      <c r="AS35" s="3">
        <v>2.1339999999999999</v>
      </c>
      <c r="AT35" s="3">
        <v>762.8</v>
      </c>
      <c r="AU35" s="3">
        <v>1289</v>
      </c>
      <c r="AV35" s="3">
        <v>2733</v>
      </c>
    </row>
    <row r="36" spans="1:48" ht="18">
      <c r="A36" s="6"/>
      <c r="B36" s="87" t="s">
        <v>18</v>
      </c>
      <c r="C36" s="88"/>
      <c r="D36" s="88"/>
      <c r="E36" s="88"/>
      <c r="F36" s="88"/>
      <c r="G36" s="88"/>
      <c r="H36" s="89"/>
      <c r="J36" s="3">
        <v>2</v>
      </c>
      <c r="K36" s="3">
        <v>0.41099999999999998</v>
      </c>
      <c r="L36" s="3">
        <v>2.1230000000000002</v>
      </c>
      <c r="M36" s="3">
        <v>2.863</v>
      </c>
      <c r="N36" s="3">
        <v>451.4</v>
      </c>
      <c r="O36" s="3">
        <v>1261</v>
      </c>
      <c r="P36" s="3">
        <v>1849</v>
      </c>
      <c r="R36" s="3">
        <v>2</v>
      </c>
      <c r="S36" s="3">
        <v>0.17199999999999999</v>
      </c>
      <c r="T36" s="3">
        <v>1.113</v>
      </c>
      <c r="U36" s="3">
        <v>1.613</v>
      </c>
      <c r="V36" s="3">
        <v>691</v>
      </c>
      <c r="W36" s="3">
        <v>1375</v>
      </c>
      <c r="X36" s="3">
        <v>2307</v>
      </c>
      <c r="Z36" s="3">
        <v>2</v>
      </c>
      <c r="AA36" s="3">
        <v>0.26</v>
      </c>
      <c r="AB36" s="12">
        <v>1.3340000000000001</v>
      </c>
      <c r="AC36" s="3">
        <v>2.952</v>
      </c>
      <c r="AD36" s="3">
        <v>699.9</v>
      </c>
      <c r="AE36" s="3">
        <v>1346</v>
      </c>
      <c r="AF36" s="3">
        <v>2577</v>
      </c>
      <c r="AH36" s="3">
        <v>2</v>
      </c>
      <c r="AI36" s="3">
        <v>0.3</v>
      </c>
      <c r="AJ36" s="3">
        <v>1.9510000000000001</v>
      </c>
      <c r="AK36" s="3">
        <v>2.2610000000000001</v>
      </c>
      <c r="AL36" s="3">
        <v>666.5</v>
      </c>
      <c r="AM36" s="3">
        <v>1340</v>
      </c>
      <c r="AN36" s="3">
        <v>2631</v>
      </c>
      <c r="AP36" s="3">
        <v>2</v>
      </c>
      <c r="AQ36" s="3">
        <v>0.28499999999999998</v>
      </c>
      <c r="AR36" s="3">
        <v>1.4179999999999999</v>
      </c>
      <c r="AS36" s="3">
        <v>1.631</v>
      </c>
      <c r="AT36" s="3">
        <v>843.5</v>
      </c>
      <c r="AU36" s="3">
        <v>1267</v>
      </c>
      <c r="AV36" s="3">
        <v>2786</v>
      </c>
    </row>
    <row r="37" spans="1:48">
      <c r="A37" s="6"/>
      <c r="B37" s="3" t="s">
        <v>2</v>
      </c>
      <c r="C37" s="3" t="s">
        <v>6</v>
      </c>
      <c r="D37" s="3" t="s">
        <v>5</v>
      </c>
      <c r="E37" s="3" t="s">
        <v>7</v>
      </c>
      <c r="F37" s="3" t="s">
        <v>8</v>
      </c>
      <c r="G37" s="3" t="s">
        <v>9</v>
      </c>
      <c r="H37" s="3" t="s">
        <v>10</v>
      </c>
      <c r="J37" s="3">
        <v>3</v>
      </c>
      <c r="K37" s="3">
        <v>0.35499999999999998</v>
      </c>
      <c r="L37" s="3">
        <v>1.724</v>
      </c>
      <c r="M37" s="3">
        <v>2.581</v>
      </c>
      <c r="N37" s="3">
        <v>482</v>
      </c>
      <c r="O37" s="3">
        <v>1254</v>
      </c>
      <c r="P37" s="3">
        <v>1797</v>
      </c>
      <c r="R37" s="3">
        <v>3</v>
      </c>
      <c r="S37" s="3">
        <v>0.19800000000000001</v>
      </c>
      <c r="T37" s="3">
        <v>1.083</v>
      </c>
      <c r="U37" s="3">
        <v>1.57</v>
      </c>
      <c r="V37" s="3">
        <v>653.9</v>
      </c>
      <c r="W37" s="3">
        <v>1380</v>
      </c>
      <c r="X37" s="3">
        <v>2427</v>
      </c>
      <c r="Z37" s="3">
        <v>3</v>
      </c>
      <c r="AA37" s="3">
        <v>0.20799999999999999</v>
      </c>
      <c r="AB37" s="12">
        <v>1.5780000000000001</v>
      </c>
      <c r="AC37" s="3">
        <v>3.73</v>
      </c>
      <c r="AD37" s="3">
        <v>698.7</v>
      </c>
      <c r="AE37" s="3">
        <v>1348</v>
      </c>
      <c r="AF37" s="3">
        <v>2521</v>
      </c>
      <c r="AH37" s="3">
        <v>3</v>
      </c>
      <c r="AI37" s="3">
        <v>0.214</v>
      </c>
      <c r="AJ37" s="3">
        <v>1.2450000000000001</v>
      </c>
      <c r="AK37" s="3">
        <v>1.5880000000000001</v>
      </c>
      <c r="AL37" s="3">
        <v>735.5</v>
      </c>
      <c r="AM37" s="3">
        <v>1333</v>
      </c>
      <c r="AN37" s="3">
        <v>2743</v>
      </c>
      <c r="AP37" s="3">
        <v>3</v>
      </c>
      <c r="AQ37" s="3">
        <v>0.36799999999999999</v>
      </c>
      <c r="AR37" s="3">
        <v>2.218</v>
      </c>
      <c r="AS37" s="3">
        <v>3.7650000000000001</v>
      </c>
      <c r="AT37" s="3">
        <v>739.5</v>
      </c>
      <c r="AU37" s="3">
        <v>1214</v>
      </c>
      <c r="AV37" s="3">
        <v>2750</v>
      </c>
    </row>
    <row r="38" spans="1:48">
      <c r="A38" s="6"/>
      <c r="B38" s="3">
        <v>0.2</v>
      </c>
      <c r="C38" s="46">
        <f t="shared" ref="C38:H38" si="45">AQ92</f>
        <v>0.34340000000000004</v>
      </c>
      <c r="D38" s="46">
        <f t="shared" si="45"/>
        <v>1.9388999999999998</v>
      </c>
      <c r="E38" s="46">
        <f t="shared" si="45"/>
        <v>2.7028000000000003</v>
      </c>
      <c r="F38" s="5">
        <f t="shared" si="45"/>
        <v>368.96000000000004</v>
      </c>
      <c r="G38" s="5">
        <f t="shared" si="45"/>
        <v>491.16999999999996</v>
      </c>
      <c r="H38" s="5">
        <f t="shared" si="45"/>
        <v>1328</v>
      </c>
      <c r="J38" s="3">
        <v>4</v>
      </c>
      <c r="K38" s="3">
        <v>0.48</v>
      </c>
      <c r="L38" s="3">
        <v>2.3860000000000001</v>
      </c>
      <c r="M38" s="3">
        <v>3.0289999999999999</v>
      </c>
      <c r="N38" s="3">
        <v>531.20000000000005</v>
      </c>
      <c r="O38" s="3">
        <v>1279</v>
      </c>
      <c r="P38" s="3">
        <v>1773</v>
      </c>
      <c r="R38" s="3">
        <v>4</v>
      </c>
      <c r="S38" s="3">
        <v>0.16700000000000001</v>
      </c>
      <c r="T38" s="3">
        <v>1.1299999999999999</v>
      </c>
      <c r="U38" s="3">
        <v>1.3720000000000001</v>
      </c>
      <c r="V38" s="3">
        <v>679.4</v>
      </c>
      <c r="W38" s="3">
        <v>1338</v>
      </c>
      <c r="X38" s="3">
        <v>2379</v>
      </c>
      <c r="Z38" s="3">
        <v>4</v>
      </c>
      <c r="AA38" s="3">
        <v>0.33800000000000002</v>
      </c>
      <c r="AB38" s="12">
        <v>1.788</v>
      </c>
      <c r="AC38" s="3">
        <v>2.3239999999999998</v>
      </c>
      <c r="AD38" s="3">
        <v>687.2</v>
      </c>
      <c r="AE38" s="3">
        <v>1334</v>
      </c>
      <c r="AF38" s="3">
        <v>2452</v>
      </c>
      <c r="AH38" s="3">
        <v>4</v>
      </c>
      <c r="AI38" s="3">
        <v>0.22600000000000001</v>
      </c>
      <c r="AJ38" s="3">
        <v>1.4970000000000001</v>
      </c>
      <c r="AK38" s="3">
        <v>2.673</v>
      </c>
      <c r="AL38" s="3">
        <v>729</v>
      </c>
      <c r="AM38" s="3">
        <v>1334</v>
      </c>
      <c r="AN38" s="3">
        <v>2722</v>
      </c>
      <c r="AP38" s="3">
        <v>4</v>
      </c>
      <c r="AQ38" s="3">
        <v>0.3</v>
      </c>
      <c r="AR38" s="3">
        <v>1.92</v>
      </c>
      <c r="AS38" s="3">
        <v>3.169</v>
      </c>
      <c r="AT38" s="3">
        <v>774.2</v>
      </c>
      <c r="AU38" s="3">
        <v>1206</v>
      </c>
      <c r="AV38" s="3">
        <v>2742</v>
      </c>
    </row>
    <row r="39" spans="1:48">
      <c r="A39" s="6"/>
      <c r="B39" s="3">
        <v>0.4</v>
      </c>
      <c r="C39" s="46">
        <f t="shared" ref="C39:H39" si="46">AI92</f>
        <v>0.2112</v>
      </c>
      <c r="D39" s="46">
        <f t="shared" si="46"/>
        <v>1.3107000000000002</v>
      </c>
      <c r="E39" s="46">
        <f t="shared" si="46"/>
        <v>1.6637</v>
      </c>
      <c r="F39" s="5">
        <f t="shared" si="46"/>
        <v>456.74000000000007</v>
      </c>
      <c r="G39" s="5">
        <f t="shared" si="46"/>
        <v>665.7299999999999</v>
      </c>
      <c r="H39" s="5">
        <f t="shared" si="46"/>
        <v>1439.3</v>
      </c>
      <c r="J39" s="3">
        <v>5</v>
      </c>
      <c r="K39" s="3">
        <v>0.54700000000000004</v>
      </c>
      <c r="L39" s="3">
        <v>2.6339999999999999</v>
      </c>
      <c r="M39" s="3">
        <v>2.9049999999999998</v>
      </c>
      <c r="N39" s="3">
        <v>535.79999999999995</v>
      </c>
      <c r="O39" s="3">
        <v>1283</v>
      </c>
      <c r="P39" s="3">
        <v>1784</v>
      </c>
      <c r="R39" s="3">
        <v>5</v>
      </c>
      <c r="S39" s="3">
        <v>0.185</v>
      </c>
      <c r="T39" s="3">
        <v>1.2989999999999999</v>
      </c>
      <c r="U39" s="3">
        <v>2.5049999999999999</v>
      </c>
      <c r="V39" s="3">
        <v>655.9</v>
      </c>
      <c r="W39" s="3">
        <v>1329</v>
      </c>
      <c r="X39" s="3">
        <v>2381</v>
      </c>
      <c r="Z39" s="3">
        <v>5</v>
      </c>
      <c r="AA39" s="3">
        <v>0.33200000000000002</v>
      </c>
      <c r="AB39" s="12">
        <v>2.581</v>
      </c>
      <c r="AC39" s="3">
        <v>3.8759999999999999</v>
      </c>
      <c r="AD39" s="3">
        <v>719.7</v>
      </c>
      <c r="AE39" s="3">
        <v>1342</v>
      </c>
      <c r="AF39" s="3">
        <v>2499</v>
      </c>
      <c r="AH39" s="3">
        <v>5</v>
      </c>
      <c r="AI39" s="3">
        <v>0.251</v>
      </c>
      <c r="AJ39" s="3">
        <v>1.581</v>
      </c>
      <c r="AK39" s="3">
        <v>2.5920000000000001</v>
      </c>
      <c r="AL39" s="3">
        <v>675.5</v>
      </c>
      <c r="AM39" s="3">
        <v>1339</v>
      </c>
      <c r="AN39" s="3">
        <v>2600</v>
      </c>
      <c r="AP39" s="3">
        <v>5</v>
      </c>
      <c r="AQ39" s="3">
        <v>0.33800000000000002</v>
      </c>
      <c r="AR39" s="3">
        <v>1.48</v>
      </c>
      <c r="AS39" s="3">
        <v>2.1629999999999998</v>
      </c>
      <c r="AT39" s="3">
        <v>850.1</v>
      </c>
      <c r="AU39" s="3">
        <v>1224</v>
      </c>
      <c r="AV39" s="3">
        <v>2882</v>
      </c>
    </row>
    <row r="40" spans="1:48">
      <c r="A40" s="6"/>
      <c r="B40" s="3">
        <v>0.6</v>
      </c>
      <c r="C40" s="46">
        <f t="shared" ref="C40:H40" si="47">AA92</f>
        <v>0.36399999999999999</v>
      </c>
      <c r="D40" s="46">
        <f t="shared" si="47"/>
        <v>1.7954999999999999</v>
      </c>
      <c r="E40" s="46">
        <f t="shared" si="47"/>
        <v>2.3096000000000001</v>
      </c>
      <c r="F40" s="5">
        <f t="shared" si="47"/>
        <v>614.43999999999994</v>
      </c>
      <c r="G40" s="5">
        <f t="shared" si="47"/>
        <v>829</v>
      </c>
      <c r="H40" s="5">
        <f t="shared" si="47"/>
        <v>1676.1</v>
      </c>
      <c r="J40" s="3">
        <v>6</v>
      </c>
      <c r="K40" s="3">
        <v>0.51900000000000002</v>
      </c>
      <c r="L40" s="3">
        <v>2.68</v>
      </c>
      <c r="M40" s="3">
        <v>3.27</v>
      </c>
      <c r="N40" s="3">
        <v>531.5</v>
      </c>
      <c r="O40" s="3">
        <v>1260</v>
      </c>
      <c r="P40" s="3">
        <v>1817</v>
      </c>
      <c r="R40" s="3">
        <v>6</v>
      </c>
      <c r="S40" s="24">
        <v>0.24099999999999999</v>
      </c>
      <c r="T40" s="3">
        <v>1.431</v>
      </c>
      <c r="U40" s="3">
        <v>1.8759999999999999</v>
      </c>
      <c r="V40" s="3">
        <v>697.1</v>
      </c>
      <c r="W40" s="3">
        <v>1407</v>
      </c>
      <c r="X40" s="3">
        <v>2489</v>
      </c>
      <c r="Y40" s="22"/>
      <c r="Z40" s="3">
        <v>6</v>
      </c>
      <c r="AA40" s="3">
        <v>0.32800000000000001</v>
      </c>
      <c r="AB40" s="12">
        <v>1.7909999999999999</v>
      </c>
      <c r="AC40" s="3">
        <v>2.423</v>
      </c>
      <c r="AD40" s="3">
        <v>732.9</v>
      </c>
      <c r="AE40" s="3">
        <v>1349</v>
      </c>
      <c r="AF40" s="3">
        <v>2542</v>
      </c>
      <c r="AH40" s="3">
        <v>6</v>
      </c>
      <c r="AI40" s="3">
        <v>0.214</v>
      </c>
      <c r="AJ40" s="3">
        <v>1.3169999999999999</v>
      </c>
      <c r="AK40" s="3">
        <v>1.829</v>
      </c>
      <c r="AL40" s="3">
        <v>712</v>
      </c>
      <c r="AM40" s="3">
        <v>1346</v>
      </c>
      <c r="AN40" s="3">
        <v>2666</v>
      </c>
      <c r="AP40" s="3">
        <v>6</v>
      </c>
      <c r="AQ40" s="3">
        <v>0.317</v>
      </c>
      <c r="AR40" s="3">
        <v>1.675</v>
      </c>
      <c r="AS40" s="3">
        <v>2.3050000000000002</v>
      </c>
      <c r="AT40" s="3">
        <v>839.4</v>
      </c>
      <c r="AU40" s="3">
        <v>1259</v>
      </c>
      <c r="AV40" s="3">
        <v>2875</v>
      </c>
    </row>
    <row r="41" spans="1:48">
      <c r="A41" s="6"/>
      <c r="B41" s="3">
        <v>0.8</v>
      </c>
      <c r="C41" s="46">
        <f t="shared" ref="C41:H41" si="48">S92</f>
        <v>0.2621</v>
      </c>
      <c r="D41" s="46">
        <f t="shared" si="48"/>
        <v>1.4182999999999999</v>
      </c>
      <c r="E41" s="46">
        <f t="shared" si="48"/>
        <v>1.9759</v>
      </c>
      <c r="F41" s="5">
        <f t="shared" si="48"/>
        <v>652.65</v>
      </c>
      <c r="G41" s="5">
        <f t="shared" si="48"/>
        <v>950.33000000000015</v>
      </c>
      <c r="H41" s="5">
        <f t="shared" si="48"/>
        <v>1794.4</v>
      </c>
      <c r="J41" s="3">
        <v>7</v>
      </c>
      <c r="K41" s="3">
        <v>0.41199999999999998</v>
      </c>
      <c r="L41" s="3">
        <v>2.2730000000000001</v>
      </c>
      <c r="M41" s="3">
        <v>2.7650000000000001</v>
      </c>
      <c r="N41" s="3">
        <v>555.5</v>
      </c>
      <c r="O41" s="3">
        <v>1232</v>
      </c>
      <c r="P41" s="3">
        <v>1828</v>
      </c>
      <c r="R41" s="3">
        <v>7</v>
      </c>
      <c r="S41" s="3">
        <v>0.18</v>
      </c>
      <c r="T41" s="3">
        <v>1.3220000000000001</v>
      </c>
      <c r="U41" s="3">
        <v>1.8919999999999999</v>
      </c>
      <c r="V41" s="3">
        <v>811.6</v>
      </c>
      <c r="W41" s="3">
        <v>1437</v>
      </c>
      <c r="X41" s="3">
        <v>2646</v>
      </c>
      <c r="Z41" s="3">
        <v>7</v>
      </c>
      <c r="AA41" s="3">
        <v>0.26500000000000001</v>
      </c>
      <c r="AB41" s="12">
        <v>1.67</v>
      </c>
      <c r="AC41" s="3">
        <v>2.706</v>
      </c>
      <c r="AD41" s="3">
        <v>773.8</v>
      </c>
      <c r="AE41" s="3">
        <v>1386</v>
      </c>
      <c r="AF41" s="3">
        <v>2644</v>
      </c>
      <c r="AH41" s="3">
        <v>7</v>
      </c>
      <c r="AI41" s="3">
        <v>0.251</v>
      </c>
      <c r="AJ41" s="3">
        <v>1.4750000000000001</v>
      </c>
      <c r="AK41" s="3">
        <v>1.8620000000000001</v>
      </c>
      <c r="AL41" s="3">
        <v>751.4</v>
      </c>
      <c r="AM41" s="3">
        <v>1341</v>
      </c>
      <c r="AN41" s="3">
        <v>2673</v>
      </c>
      <c r="AP41" s="3">
        <v>7</v>
      </c>
      <c r="AQ41" s="3">
        <v>0.28399999999999997</v>
      </c>
      <c r="AR41" s="3">
        <v>1.5429999999999999</v>
      </c>
      <c r="AS41" s="3">
        <v>1.823</v>
      </c>
      <c r="AT41" s="3">
        <v>795.4</v>
      </c>
      <c r="AU41" s="3">
        <v>1252</v>
      </c>
      <c r="AV41" s="3">
        <v>2805</v>
      </c>
    </row>
    <row r="42" spans="1:48">
      <c r="A42" s="6"/>
      <c r="B42" s="3">
        <v>1</v>
      </c>
      <c r="C42" s="46">
        <f t="shared" ref="C42:H42" si="49">K92</f>
        <v>0.20060000000000003</v>
      </c>
      <c r="D42" s="46">
        <f t="shared" si="49"/>
        <v>1.141</v>
      </c>
      <c r="E42" s="46">
        <f t="shared" si="49"/>
        <v>1.4391</v>
      </c>
      <c r="F42" s="5">
        <f t="shared" si="49"/>
        <v>734.14</v>
      </c>
      <c r="G42" s="5">
        <f t="shared" si="49"/>
        <v>1070.0999999999999</v>
      </c>
      <c r="H42" s="5">
        <f t="shared" si="49"/>
        <v>1770.6</v>
      </c>
      <c r="J42" s="3">
        <v>8</v>
      </c>
      <c r="K42" s="3">
        <v>0.34499999999999997</v>
      </c>
      <c r="L42" s="3">
        <v>1.7010000000000001</v>
      </c>
      <c r="M42" s="3">
        <v>2.157</v>
      </c>
      <c r="N42" s="3">
        <v>593.1</v>
      </c>
      <c r="O42" s="3">
        <v>1269</v>
      </c>
      <c r="P42" s="3">
        <v>1913</v>
      </c>
      <c r="R42" s="3">
        <v>8</v>
      </c>
      <c r="S42" s="3">
        <v>0.191</v>
      </c>
      <c r="T42" s="3">
        <v>1.0920000000000001</v>
      </c>
      <c r="U42" s="3">
        <v>1.4490000000000001</v>
      </c>
      <c r="V42" s="3">
        <v>826.7</v>
      </c>
      <c r="W42" s="3">
        <v>1392</v>
      </c>
      <c r="X42" s="3">
        <v>2634</v>
      </c>
      <c r="Z42" s="3">
        <v>8</v>
      </c>
      <c r="AA42" s="3">
        <v>0.36899999999999999</v>
      </c>
      <c r="AB42" s="12">
        <v>2.11</v>
      </c>
      <c r="AC42" s="3">
        <v>3.0779999999999998</v>
      </c>
      <c r="AD42" s="3">
        <v>772.4</v>
      </c>
      <c r="AE42" s="3">
        <v>1377</v>
      </c>
      <c r="AF42" s="3">
        <v>2570</v>
      </c>
      <c r="AH42" s="3">
        <v>8</v>
      </c>
      <c r="AI42" s="3">
        <v>0.22500000000000001</v>
      </c>
      <c r="AJ42" s="3">
        <v>1.573</v>
      </c>
      <c r="AK42" s="3">
        <v>2.0459999999999998</v>
      </c>
      <c r="AL42" s="3">
        <v>840.8</v>
      </c>
      <c r="AM42" s="3">
        <v>1332</v>
      </c>
      <c r="AN42" s="3">
        <v>2722</v>
      </c>
      <c r="AP42" s="3">
        <v>8</v>
      </c>
      <c r="AQ42" s="3">
        <v>0.29799999999999999</v>
      </c>
      <c r="AR42" s="3">
        <v>1.6870000000000001</v>
      </c>
      <c r="AS42" s="3">
        <v>2.3740000000000001</v>
      </c>
      <c r="AT42" s="3">
        <v>807.6</v>
      </c>
      <c r="AU42" s="3">
        <v>1262</v>
      </c>
      <c r="AV42" s="3">
        <v>2785</v>
      </c>
    </row>
    <row r="43" spans="1:48">
      <c r="A43" s="6"/>
      <c r="B43" s="6"/>
      <c r="C43" s="6"/>
      <c r="D43" s="6"/>
      <c r="E43" s="6"/>
      <c r="F43" s="6"/>
      <c r="G43" s="6"/>
      <c r="H43" s="6"/>
      <c r="J43" s="3">
        <v>9</v>
      </c>
      <c r="K43" s="3">
        <v>0.36099999999999999</v>
      </c>
      <c r="L43" s="3">
        <v>1.5760000000000001</v>
      </c>
      <c r="M43" s="3">
        <v>2.3079999999999998</v>
      </c>
      <c r="N43" s="3">
        <v>590.29999999999995</v>
      </c>
      <c r="O43" s="3">
        <v>1280</v>
      </c>
      <c r="P43" s="3">
        <v>1921</v>
      </c>
      <c r="R43" s="3">
        <v>9</v>
      </c>
      <c r="S43" s="3">
        <v>0.221</v>
      </c>
      <c r="T43" s="3">
        <v>1.25</v>
      </c>
      <c r="U43" s="3">
        <v>2.0739999999999998</v>
      </c>
      <c r="V43" s="3">
        <v>824.6</v>
      </c>
      <c r="W43" s="3">
        <v>1438</v>
      </c>
      <c r="X43" s="3">
        <v>2659</v>
      </c>
      <c r="Z43" s="3">
        <v>9</v>
      </c>
      <c r="AA43" s="3">
        <v>0.34300000000000003</v>
      </c>
      <c r="AB43" s="12">
        <v>1.923</v>
      </c>
      <c r="AC43" s="3">
        <v>2.3530000000000002</v>
      </c>
      <c r="AD43" s="3">
        <v>777.1</v>
      </c>
      <c r="AE43" s="3">
        <v>1368</v>
      </c>
      <c r="AF43" s="3">
        <v>2593</v>
      </c>
      <c r="AH43" s="3">
        <v>9</v>
      </c>
      <c r="AI43" s="3">
        <v>0.32100000000000001</v>
      </c>
      <c r="AJ43" s="3">
        <v>1.819</v>
      </c>
      <c r="AK43" s="3">
        <v>2.2330000000000001</v>
      </c>
      <c r="AL43" s="3">
        <v>845.2</v>
      </c>
      <c r="AM43" s="3">
        <v>1341</v>
      </c>
      <c r="AN43" s="3">
        <v>2752</v>
      </c>
      <c r="AP43" s="3">
        <v>9</v>
      </c>
      <c r="AQ43" s="3">
        <v>0.38400000000000001</v>
      </c>
      <c r="AR43" s="3">
        <v>1.9930000000000001</v>
      </c>
      <c r="AS43" s="3">
        <v>2.758</v>
      </c>
      <c r="AT43" s="3">
        <v>804.8</v>
      </c>
      <c r="AU43" s="3">
        <v>1258</v>
      </c>
      <c r="AV43" s="3">
        <v>2820</v>
      </c>
    </row>
    <row r="44" spans="1:48" ht="18">
      <c r="A44" s="6"/>
      <c r="B44" s="87" t="s">
        <v>19</v>
      </c>
      <c r="C44" s="88"/>
      <c r="D44" s="88"/>
      <c r="E44" s="88"/>
      <c r="F44" s="88"/>
      <c r="G44" s="88"/>
      <c r="H44" s="89"/>
      <c r="J44" s="3">
        <v>10</v>
      </c>
      <c r="K44" s="3">
        <v>0.46800000000000003</v>
      </c>
      <c r="L44" s="3">
        <v>2.1269999999999998</v>
      </c>
      <c r="M44" s="3">
        <v>2.625</v>
      </c>
      <c r="N44" s="3">
        <v>527.70000000000005</v>
      </c>
      <c r="O44" s="3">
        <v>1285</v>
      </c>
      <c r="P44" s="3">
        <v>1862</v>
      </c>
      <c r="R44" s="3">
        <v>10</v>
      </c>
      <c r="S44" s="3">
        <v>0.187</v>
      </c>
      <c r="T44" s="3">
        <v>1.147</v>
      </c>
      <c r="U44" s="3">
        <v>1.4670000000000001</v>
      </c>
      <c r="V44" s="3">
        <v>805</v>
      </c>
      <c r="W44" s="3">
        <v>1425</v>
      </c>
      <c r="X44" s="3">
        <v>2624</v>
      </c>
      <c r="Z44" s="3">
        <v>10</v>
      </c>
      <c r="AA44" s="3">
        <v>0.34200000000000003</v>
      </c>
      <c r="AB44" s="12">
        <v>2.08</v>
      </c>
      <c r="AC44" s="3">
        <v>3.2839999999999998</v>
      </c>
      <c r="AD44" s="3">
        <v>897.6</v>
      </c>
      <c r="AE44" s="3">
        <v>1366</v>
      </c>
      <c r="AF44" s="3">
        <v>2581</v>
      </c>
      <c r="AH44" s="3">
        <v>10</v>
      </c>
      <c r="AI44" s="3">
        <v>0.26400000000000001</v>
      </c>
      <c r="AJ44" s="3">
        <v>1.5289999999999999</v>
      </c>
      <c r="AK44" s="3">
        <v>1.8260000000000001</v>
      </c>
      <c r="AL44" s="3">
        <v>849.1</v>
      </c>
      <c r="AM44" s="3">
        <v>1351</v>
      </c>
      <c r="AN44" s="3">
        <v>2750</v>
      </c>
      <c r="AP44" s="3">
        <v>10</v>
      </c>
      <c r="AQ44" s="3">
        <v>0.29699999999999999</v>
      </c>
      <c r="AR44" s="3">
        <v>1.468</v>
      </c>
      <c r="AS44" s="3">
        <v>1.8029999999999999</v>
      </c>
      <c r="AT44" s="3">
        <v>823.3</v>
      </c>
      <c r="AU44" s="3">
        <v>1239</v>
      </c>
      <c r="AV44" s="3">
        <v>2736</v>
      </c>
    </row>
    <row r="45" spans="1:48">
      <c r="A45" s="6"/>
      <c r="B45" s="3" t="s">
        <v>2</v>
      </c>
      <c r="C45" s="3" t="s">
        <v>6</v>
      </c>
      <c r="D45" s="3" t="s">
        <v>5</v>
      </c>
      <c r="E45" s="3" t="s">
        <v>7</v>
      </c>
      <c r="F45" s="3" t="s">
        <v>8</v>
      </c>
      <c r="G45" s="3" t="s">
        <v>9</v>
      </c>
      <c r="H45" s="3" t="s">
        <v>10</v>
      </c>
      <c r="J45" s="3" t="s">
        <v>3</v>
      </c>
      <c r="K45" s="3">
        <f>AVERAGE(K35:K44)</f>
        <v>0.43229999999999996</v>
      </c>
      <c r="L45" s="3">
        <f t="shared" ref="L45:P45" si="50">AVERAGE(L35:L44)</f>
        <v>2.1297999999999999</v>
      </c>
      <c r="M45" s="3">
        <f t="shared" si="50"/>
        <v>2.7305000000000001</v>
      </c>
      <c r="N45" s="3">
        <f t="shared" si="50"/>
        <v>526.09</v>
      </c>
      <c r="O45" s="3">
        <f t="shared" si="50"/>
        <v>1265.9000000000001</v>
      </c>
      <c r="P45" s="3">
        <f t="shared" si="50"/>
        <v>1833.5</v>
      </c>
      <c r="R45" s="3" t="s">
        <v>3</v>
      </c>
      <c r="S45" s="3">
        <f>AVERAGE(S35:S44)</f>
        <v>0.19430000000000003</v>
      </c>
      <c r="T45" s="3">
        <f t="shared" ref="T45:X45" si="51">AVERAGE(T35:T44)</f>
        <v>1.2123000000000002</v>
      </c>
      <c r="U45" s="3">
        <f t="shared" si="51"/>
        <v>1.7940999999999996</v>
      </c>
      <c r="V45" s="3">
        <f t="shared" si="51"/>
        <v>735.23</v>
      </c>
      <c r="W45" s="3">
        <f t="shared" si="51"/>
        <v>1386</v>
      </c>
      <c r="X45" s="3">
        <f t="shared" si="51"/>
        <v>2489.3000000000002</v>
      </c>
      <c r="Z45" s="3" t="s">
        <v>3</v>
      </c>
      <c r="AA45" s="3">
        <f>AVERAGE(AA35:AA44)</f>
        <v>0.30120000000000002</v>
      </c>
      <c r="AB45" s="12">
        <f t="shared" ref="AB45:AF45" si="52">AVERAGE(AB35:AB44)</f>
        <v>1.8240000000000003</v>
      </c>
      <c r="AC45" s="3">
        <f t="shared" si="52"/>
        <v>2.9226000000000001</v>
      </c>
      <c r="AD45" s="3">
        <f t="shared" si="52"/>
        <v>761.08999999999992</v>
      </c>
      <c r="AE45" s="3">
        <f t="shared" si="52"/>
        <v>1358.8</v>
      </c>
      <c r="AF45" s="3">
        <f t="shared" si="52"/>
        <v>2558</v>
      </c>
      <c r="AH45" s="3" t="s">
        <v>3</v>
      </c>
      <c r="AI45" s="3">
        <f>AVERAGE(AI35:AI44)</f>
        <v>0.24910000000000004</v>
      </c>
      <c r="AJ45" s="3">
        <f t="shared" ref="AJ45:AN45" si="53">AVERAGE(AJ35:AJ44)</f>
        <v>1.5187999999999999</v>
      </c>
      <c r="AK45" s="3">
        <f t="shared" si="53"/>
        <v>2.0406000000000004</v>
      </c>
      <c r="AL45" s="3">
        <f t="shared" si="53"/>
        <v>748.63</v>
      </c>
      <c r="AM45" s="3">
        <f t="shared" si="53"/>
        <v>1337.6</v>
      </c>
      <c r="AN45" s="3">
        <f t="shared" si="53"/>
        <v>2687.1</v>
      </c>
      <c r="AP45" s="3" t="s">
        <v>3</v>
      </c>
      <c r="AQ45" s="3">
        <f>AVERAGE(AQ35:AQ44)</f>
        <v>0.32500000000000001</v>
      </c>
      <c r="AR45" s="3">
        <f t="shared" ref="AR45:AV45" si="54">AVERAGE(AR35:AR44)</f>
        <v>1.7029000000000001</v>
      </c>
      <c r="AS45" s="3">
        <f t="shared" si="54"/>
        <v>2.3924999999999996</v>
      </c>
      <c r="AT45" s="3">
        <f t="shared" si="54"/>
        <v>804.06000000000006</v>
      </c>
      <c r="AU45" s="3">
        <f t="shared" si="54"/>
        <v>1247</v>
      </c>
      <c r="AV45" s="3">
        <f t="shared" si="54"/>
        <v>2791.4</v>
      </c>
    </row>
    <row r="46" spans="1:48">
      <c r="A46" s="6"/>
      <c r="B46" s="3">
        <v>0.2</v>
      </c>
      <c r="C46" s="46">
        <f t="shared" ref="C46:H46" si="55">AQ107</f>
        <v>0.59660000000000013</v>
      </c>
      <c r="D46" s="46">
        <f t="shared" si="55"/>
        <v>3.3262999999999998</v>
      </c>
      <c r="E46" s="46">
        <f t="shared" si="55"/>
        <v>4.3776999999999999</v>
      </c>
      <c r="F46" s="5">
        <f t="shared" si="55"/>
        <v>324.77</v>
      </c>
      <c r="G46" s="5">
        <f t="shared" si="55"/>
        <v>327.47000000000003</v>
      </c>
      <c r="H46" s="5">
        <f t="shared" si="55"/>
        <v>1067.7</v>
      </c>
      <c r="J46" s="3" t="s">
        <v>4</v>
      </c>
      <c r="K46" s="3">
        <f>STDEV(K35:K44)</f>
        <v>6.9779095882808853E-2</v>
      </c>
      <c r="L46" s="3">
        <f t="shared" ref="L46:P46" si="56">STDEV(L35:L44)</f>
        <v>0.38027586477889114</v>
      </c>
      <c r="M46" s="3">
        <f t="shared" si="56"/>
        <v>0.32920113743559537</v>
      </c>
      <c r="N46" s="3">
        <f t="shared" si="56"/>
        <v>48.544834946675287</v>
      </c>
      <c r="O46" s="3">
        <f t="shared" si="56"/>
        <v>16.616257099601022</v>
      </c>
      <c r="P46" s="3">
        <f t="shared" si="56"/>
        <v>52.260565120046934</v>
      </c>
      <c r="R46" s="3" t="s">
        <v>4</v>
      </c>
      <c r="S46" s="3">
        <f>STDEV(S35:S44)</f>
        <v>2.2484809687134569E-2</v>
      </c>
      <c r="T46" s="3">
        <f t="shared" ref="T46:X46" si="57">STDEV(T35:T44)</f>
        <v>0.11680948401373525</v>
      </c>
      <c r="U46" s="3">
        <f t="shared" si="57"/>
        <v>0.36445772502902912</v>
      </c>
      <c r="V46" s="3">
        <f t="shared" si="57"/>
        <v>72.480097651393947</v>
      </c>
      <c r="W46" s="3">
        <f t="shared" si="57"/>
        <v>41.125823193382196</v>
      </c>
      <c r="X46" s="3">
        <f t="shared" si="57"/>
        <v>138.92208047839122</v>
      </c>
      <c r="Z46" s="3" t="s">
        <v>4</v>
      </c>
      <c r="AA46" s="3">
        <f>STDEV(AA35:AA44)</f>
        <v>5.6005555280009667E-2</v>
      </c>
      <c r="AB46" s="3">
        <f t="shared" ref="AB46:AF46" si="58">STDEV(AB35:AB44)</f>
        <v>0.37262134488870424</v>
      </c>
      <c r="AC46" s="3">
        <f t="shared" si="58"/>
        <v>0.56513148912443334</v>
      </c>
      <c r="AD46" s="3">
        <f t="shared" si="58"/>
        <v>69.103054282074126</v>
      </c>
      <c r="AE46" s="3">
        <f t="shared" si="58"/>
        <v>17.177504669387584</v>
      </c>
      <c r="AF46" s="3">
        <f t="shared" si="58"/>
        <v>55.623735940693521</v>
      </c>
      <c r="AH46" s="3" t="s">
        <v>4</v>
      </c>
      <c r="AI46" s="3">
        <f>STDEV(AI35:AI44)</f>
        <v>3.6740682870324656E-2</v>
      </c>
      <c r="AJ46" s="3">
        <f t="shared" ref="AJ46:AN46" si="59">STDEV(AJ35:AJ44)</f>
        <v>0.23638659484459573</v>
      </c>
      <c r="AK46" s="3">
        <f t="shared" si="59"/>
        <v>0.39633829545533866</v>
      </c>
      <c r="AL46" s="3">
        <f t="shared" si="59"/>
        <v>71.840193794591585</v>
      </c>
      <c r="AM46" s="3">
        <f t="shared" si="59"/>
        <v>8.7711648789181798</v>
      </c>
      <c r="AN46" s="3">
        <f t="shared" si="59"/>
        <v>58.449313274177008</v>
      </c>
      <c r="AP46" s="3" t="s">
        <v>4</v>
      </c>
      <c r="AQ46" s="3">
        <f>STDEV(AQ35:AQ44)</f>
        <v>3.9296593010364693E-2</v>
      </c>
      <c r="AR46" s="3">
        <f t="shared" ref="AR46:AV46" si="60">STDEV(AR35:AR44)</f>
        <v>0.2614083438267083</v>
      </c>
      <c r="AS46" s="3">
        <f t="shared" si="60"/>
        <v>0.66662604042879958</v>
      </c>
      <c r="AT46" s="3">
        <f t="shared" si="60"/>
        <v>36.733823348211082</v>
      </c>
      <c r="AU46" s="3">
        <f t="shared" si="60"/>
        <v>25.910100990411699</v>
      </c>
      <c r="AV46" s="3">
        <f t="shared" si="60"/>
        <v>54.675202585618649</v>
      </c>
    </row>
    <row r="47" spans="1:48">
      <c r="A47" s="6"/>
      <c r="B47" s="3">
        <v>0.4</v>
      </c>
      <c r="C47" s="46">
        <f t="shared" ref="C47:H47" si="61">AI107</f>
        <v>0.5292</v>
      </c>
      <c r="D47" s="46">
        <f t="shared" si="61"/>
        <v>2.6967999999999996</v>
      </c>
      <c r="E47" s="46">
        <f t="shared" si="61"/>
        <v>3.5311999999999997</v>
      </c>
      <c r="F47" s="5">
        <f t="shared" si="61"/>
        <v>712.87837044660535</v>
      </c>
      <c r="G47" s="5">
        <f t="shared" si="61"/>
        <v>576.44000000000005</v>
      </c>
      <c r="H47" s="5">
        <f t="shared" si="61"/>
        <v>1930.2</v>
      </c>
    </row>
    <row r="48" spans="1:48">
      <c r="A48" s="6"/>
      <c r="B48" s="3">
        <v>0.6</v>
      </c>
      <c r="C48" s="46">
        <f t="shared" ref="C48:H48" si="62">AA107</f>
        <v>0.39940000000000009</v>
      </c>
      <c r="D48" s="46">
        <f t="shared" si="62"/>
        <v>1.9598</v>
      </c>
      <c r="E48" s="46">
        <f t="shared" si="62"/>
        <v>2.5348999999999999</v>
      </c>
      <c r="F48" s="5">
        <f t="shared" si="62"/>
        <v>1038.8600000000001</v>
      </c>
      <c r="G48" s="5">
        <f t="shared" si="62"/>
        <v>906.04</v>
      </c>
      <c r="H48" s="5">
        <f t="shared" si="62"/>
        <v>3061.3</v>
      </c>
    </row>
    <row r="49" spans="1:49">
      <c r="A49" s="6"/>
      <c r="B49" s="3">
        <v>0.8</v>
      </c>
      <c r="C49" s="46">
        <f t="shared" ref="C49:H49" si="63">S107</f>
        <v>0.3909999999999999</v>
      </c>
      <c r="D49" s="46">
        <f t="shared" si="63"/>
        <v>2.0308999999999999</v>
      </c>
      <c r="E49" s="46">
        <f t="shared" si="63"/>
        <v>2.5701999999999998</v>
      </c>
      <c r="F49" s="5">
        <f t="shared" si="63"/>
        <v>1202.7</v>
      </c>
      <c r="G49" s="5">
        <f t="shared" si="63"/>
        <v>988.57999999999993</v>
      </c>
      <c r="H49" s="5">
        <f t="shared" si="63"/>
        <v>3443.4</v>
      </c>
    </row>
    <row r="50" spans="1:49">
      <c r="A50" s="6"/>
      <c r="B50" s="3">
        <v>1</v>
      </c>
      <c r="C50" s="46">
        <f t="shared" ref="C50:H50" si="64">K107</f>
        <v>0.4405</v>
      </c>
      <c r="D50" s="46">
        <f t="shared" si="64"/>
        <v>2.1825000000000001</v>
      </c>
      <c r="E50" s="46">
        <f t="shared" si="64"/>
        <v>2.7916999999999996</v>
      </c>
      <c r="F50" s="5">
        <f t="shared" si="64"/>
        <v>1408.8</v>
      </c>
      <c r="G50" s="5">
        <f t="shared" si="64"/>
        <v>1131.0999999999999</v>
      </c>
      <c r="H50" s="5">
        <f t="shared" si="64"/>
        <v>3632.3</v>
      </c>
      <c r="J50" s="3" t="s">
        <v>1</v>
      </c>
      <c r="K50" s="3">
        <v>4</v>
      </c>
      <c r="L50" s="3" t="s">
        <v>2</v>
      </c>
      <c r="M50" s="4">
        <v>1</v>
      </c>
      <c r="N50" s="3"/>
      <c r="O50" s="3"/>
      <c r="P50" s="3"/>
      <c r="R50" s="3" t="s">
        <v>1</v>
      </c>
      <c r="S50" s="3">
        <v>4</v>
      </c>
      <c r="T50" s="3" t="s">
        <v>2</v>
      </c>
      <c r="U50" s="3">
        <v>0.8</v>
      </c>
      <c r="V50" s="3"/>
      <c r="W50" s="3"/>
      <c r="X50" s="3"/>
      <c r="Z50" s="3" t="s">
        <v>1</v>
      </c>
      <c r="AA50" s="3">
        <v>4</v>
      </c>
      <c r="AB50" s="3" t="s">
        <v>2</v>
      </c>
      <c r="AC50" s="3">
        <v>0.6</v>
      </c>
      <c r="AD50" s="3"/>
      <c r="AE50" s="3"/>
      <c r="AF50" s="3"/>
      <c r="AH50" s="3" t="s">
        <v>1</v>
      </c>
      <c r="AI50" s="3">
        <v>4</v>
      </c>
      <c r="AJ50" s="3" t="s">
        <v>2</v>
      </c>
      <c r="AK50" s="3">
        <v>0.4</v>
      </c>
      <c r="AL50" s="3"/>
      <c r="AM50" s="3"/>
      <c r="AN50" s="3"/>
      <c r="AP50" s="3" t="s">
        <v>1</v>
      </c>
      <c r="AQ50" s="3">
        <v>4</v>
      </c>
      <c r="AR50" s="3" t="s">
        <v>2</v>
      </c>
      <c r="AS50" s="3">
        <v>0.2</v>
      </c>
      <c r="AT50" s="3"/>
      <c r="AU50" s="3"/>
      <c r="AV50" s="3"/>
    </row>
    <row r="51" spans="1:49">
      <c r="A51" s="6"/>
      <c r="H51" s="6"/>
      <c r="J51" s="3" t="s">
        <v>0</v>
      </c>
      <c r="K51" s="3" t="s">
        <v>6</v>
      </c>
      <c r="L51" s="3" t="s">
        <v>5</v>
      </c>
      <c r="M51" s="3" t="s">
        <v>7</v>
      </c>
      <c r="N51" s="3" t="s">
        <v>8</v>
      </c>
      <c r="O51" s="3" t="s">
        <v>9</v>
      </c>
      <c r="P51" s="3" t="s">
        <v>10</v>
      </c>
      <c r="R51" s="3" t="s">
        <v>0</v>
      </c>
      <c r="S51" s="3" t="s">
        <v>6</v>
      </c>
      <c r="T51" s="3" t="s">
        <v>5</v>
      </c>
      <c r="U51" s="3" t="s">
        <v>7</v>
      </c>
      <c r="V51" s="24" t="s">
        <v>8</v>
      </c>
      <c r="W51" s="3" t="s">
        <v>9</v>
      </c>
      <c r="X51" s="3" t="s">
        <v>10</v>
      </c>
      <c r="Z51" s="3" t="s">
        <v>0</v>
      </c>
      <c r="AA51" s="3" t="s">
        <v>6</v>
      </c>
      <c r="AB51" s="3" t="s">
        <v>5</v>
      </c>
      <c r="AC51" s="3" t="s">
        <v>7</v>
      </c>
      <c r="AD51" s="24" t="s">
        <v>8</v>
      </c>
      <c r="AE51" s="3" t="s">
        <v>9</v>
      </c>
      <c r="AF51" s="3" t="s">
        <v>10</v>
      </c>
      <c r="AH51" s="3" t="s">
        <v>0</v>
      </c>
      <c r="AI51" s="3" t="s">
        <v>6</v>
      </c>
      <c r="AJ51" s="3" t="s">
        <v>5</v>
      </c>
      <c r="AK51" s="3" t="s">
        <v>7</v>
      </c>
      <c r="AL51" s="24" t="s">
        <v>8</v>
      </c>
      <c r="AM51" s="3" t="s">
        <v>9</v>
      </c>
      <c r="AN51" s="3" t="s">
        <v>10</v>
      </c>
      <c r="AP51" s="3" t="s">
        <v>0</v>
      </c>
      <c r="AQ51" s="3" t="s">
        <v>6</v>
      </c>
      <c r="AR51" s="3" t="s">
        <v>5</v>
      </c>
      <c r="AS51" s="3" t="s">
        <v>7</v>
      </c>
      <c r="AT51" s="24" t="s">
        <v>8</v>
      </c>
      <c r="AU51" s="3" t="s">
        <v>9</v>
      </c>
      <c r="AV51" s="3" t="s">
        <v>10</v>
      </c>
    </row>
    <row r="52" spans="1:49" ht="18">
      <c r="A52" s="6"/>
      <c r="B52" s="87" t="s">
        <v>20</v>
      </c>
      <c r="C52" s="88"/>
      <c r="D52" s="88"/>
      <c r="E52" s="88"/>
      <c r="F52" s="88"/>
      <c r="G52" s="88"/>
      <c r="H52" s="89"/>
      <c r="J52" s="3">
        <v>1</v>
      </c>
      <c r="K52" s="26">
        <v>0.193</v>
      </c>
      <c r="L52" s="26">
        <v>1.1970000000000001</v>
      </c>
      <c r="M52" s="26">
        <v>1.8979999999999999</v>
      </c>
      <c r="N52" s="3">
        <v>206.9</v>
      </c>
      <c r="O52" s="3">
        <v>1173</v>
      </c>
      <c r="P52" s="3">
        <v>2477</v>
      </c>
      <c r="R52" s="3">
        <v>1</v>
      </c>
      <c r="S52" s="3">
        <v>0.223</v>
      </c>
      <c r="T52" s="3">
        <v>1.2889999999999999</v>
      </c>
      <c r="U52" s="3">
        <v>1.7949999999999999</v>
      </c>
      <c r="V52" s="24">
        <v>151.1</v>
      </c>
      <c r="W52" s="3">
        <v>988.6</v>
      </c>
      <c r="X52" s="3">
        <v>2254</v>
      </c>
      <c r="Y52" s="22"/>
      <c r="Z52" s="3">
        <v>1</v>
      </c>
      <c r="AA52" s="3">
        <v>0.21199999999999999</v>
      </c>
      <c r="AB52" s="3">
        <v>1.2130000000000001</v>
      </c>
      <c r="AC52" s="3">
        <v>1.794</v>
      </c>
      <c r="AD52" s="24">
        <v>158.9</v>
      </c>
      <c r="AE52" s="3">
        <v>845.6</v>
      </c>
      <c r="AF52" s="3">
        <v>1858</v>
      </c>
      <c r="AG52" s="22"/>
      <c r="AH52" s="3">
        <v>1</v>
      </c>
      <c r="AI52" s="3">
        <v>0.248</v>
      </c>
      <c r="AJ52" s="3">
        <v>1.35</v>
      </c>
      <c r="AK52" s="3">
        <v>1.8140000000000001</v>
      </c>
      <c r="AL52" s="24">
        <v>112.3</v>
      </c>
      <c r="AM52" s="10">
        <v>605.29999999999995</v>
      </c>
      <c r="AN52" s="3">
        <v>1523</v>
      </c>
      <c r="AO52" s="13">
        <f>(AM53-AM52)/(AM60-AM52)</f>
        <v>0.34693877551020474</v>
      </c>
      <c r="AP52" s="3">
        <v>1</v>
      </c>
      <c r="AQ52" s="12">
        <v>0.4</v>
      </c>
      <c r="AR52" s="12">
        <v>2.1970000000000001</v>
      </c>
      <c r="AS52" s="24">
        <v>3.0369999999999999</v>
      </c>
      <c r="AT52" s="24">
        <v>87.91</v>
      </c>
      <c r="AU52" s="24">
        <v>372.1</v>
      </c>
      <c r="AV52" s="24">
        <v>1188</v>
      </c>
      <c r="AW52" s="22"/>
    </row>
    <row r="53" spans="1:49">
      <c r="A53" s="6"/>
      <c r="B53" s="3" t="s">
        <v>2</v>
      </c>
      <c r="C53" s="3" t="s">
        <v>6</v>
      </c>
      <c r="D53" s="3" t="s">
        <v>5</v>
      </c>
      <c r="E53" s="3" t="s">
        <v>7</v>
      </c>
      <c r="F53" s="3" t="s">
        <v>8</v>
      </c>
      <c r="G53" s="3" t="s">
        <v>9</v>
      </c>
      <c r="H53" s="3" t="s">
        <v>10</v>
      </c>
      <c r="J53" s="3">
        <v>2</v>
      </c>
      <c r="K53" s="12">
        <v>0.16900000000000001</v>
      </c>
      <c r="L53" s="12">
        <v>1.0529999999999999</v>
      </c>
      <c r="M53" s="12">
        <v>1.446</v>
      </c>
      <c r="N53" s="3">
        <v>169.5</v>
      </c>
      <c r="O53" s="3">
        <v>1171</v>
      </c>
      <c r="P53" s="3">
        <v>2472</v>
      </c>
      <c r="R53" s="3">
        <v>2</v>
      </c>
      <c r="S53" s="3">
        <v>0.17399999999999999</v>
      </c>
      <c r="T53" s="3">
        <v>1.4039999999999999</v>
      </c>
      <c r="U53" s="3">
        <v>1.8129999999999999</v>
      </c>
      <c r="V53" s="24">
        <v>144.6</v>
      </c>
      <c r="W53" s="3">
        <v>978.9</v>
      </c>
      <c r="X53" s="3">
        <v>2278</v>
      </c>
      <c r="Z53" s="3">
        <v>2</v>
      </c>
      <c r="AA53" s="3">
        <v>0.21299999999999999</v>
      </c>
      <c r="AB53" s="3">
        <v>1.2350000000000001</v>
      </c>
      <c r="AC53" s="3">
        <v>1.7290000000000001</v>
      </c>
      <c r="AD53" s="24">
        <v>135.80000000000001</v>
      </c>
      <c r="AE53" s="3">
        <v>862.8</v>
      </c>
      <c r="AF53" s="3">
        <v>1923</v>
      </c>
      <c r="AH53" s="3">
        <v>2</v>
      </c>
      <c r="AI53" s="3">
        <v>0.19900000000000001</v>
      </c>
      <c r="AJ53" s="3">
        <v>1.26</v>
      </c>
      <c r="AK53" s="3">
        <v>1.9490000000000001</v>
      </c>
      <c r="AL53" s="24">
        <v>85.77</v>
      </c>
      <c r="AM53" s="3">
        <v>637.6</v>
      </c>
      <c r="AN53" s="3">
        <v>1596</v>
      </c>
      <c r="AP53" s="3">
        <v>2</v>
      </c>
      <c r="AQ53" s="12">
        <v>0.34</v>
      </c>
      <c r="AR53" s="12">
        <v>1.6859999999999999</v>
      </c>
      <c r="AS53" s="24">
        <v>2.4670000000000001</v>
      </c>
      <c r="AT53" s="24">
        <v>76.66</v>
      </c>
      <c r="AU53" s="24">
        <v>378.5</v>
      </c>
      <c r="AV53" s="24">
        <v>1137</v>
      </c>
    </row>
    <row r="54" spans="1:49">
      <c r="A54" s="6"/>
      <c r="B54" s="3">
        <v>0.2</v>
      </c>
      <c r="C54" s="46">
        <f t="shared" ref="C54:H54" si="65">AQ122</f>
        <v>0.27959999999999996</v>
      </c>
      <c r="D54" s="46">
        <f t="shared" si="65"/>
        <v>1.8660000000000001</v>
      </c>
      <c r="E54" s="46">
        <f t="shared" si="65"/>
        <v>2.7809999999999997</v>
      </c>
      <c r="F54" s="5">
        <f t="shared" si="65"/>
        <v>301.63</v>
      </c>
      <c r="G54" s="5">
        <f t="shared" si="65"/>
        <v>315.86</v>
      </c>
      <c r="H54" s="5">
        <f t="shared" si="65"/>
        <v>1020.9099999999999</v>
      </c>
      <c r="J54" s="3">
        <v>3</v>
      </c>
      <c r="K54" s="12">
        <v>0.13400000000000001</v>
      </c>
      <c r="L54" s="12">
        <v>0.88100000000000001</v>
      </c>
      <c r="M54" s="12">
        <v>1.252</v>
      </c>
      <c r="N54" s="3">
        <v>168.8</v>
      </c>
      <c r="O54" s="3">
        <v>1199</v>
      </c>
      <c r="P54" s="3">
        <v>2457</v>
      </c>
      <c r="R54" s="3">
        <v>3</v>
      </c>
      <c r="S54" s="3">
        <v>0.17</v>
      </c>
      <c r="T54" s="3">
        <v>1.1759999999999999</v>
      </c>
      <c r="U54" s="3">
        <v>1.528</v>
      </c>
      <c r="V54" s="24">
        <v>132.9</v>
      </c>
      <c r="W54" s="3">
        <v>994.4</v>
      </c>
      <c r="X54" s="3">
        <v>2286</v>
      </c>
      <c r="Z54" s="3">
        <v>3</v>
      </c>
      <c r="AA54" s="3">
        <v>0.19600000000000001</v>
      </c>
      <c r="AB54" s="3">
        <v>1.236</v>
      </c>
      <c r="AC54" s="3">
        <v>1.696</v>
      </c>
      <c r="AD54" s="24">
        <v>128.4</v>
      </c>
      <c r="AE54" s="3">
        <v>872.1</v>
      </c>
      <c r="AF54" s="3">
        <v>1899</v>
      </c>
      <c r="AH54" s="3">
        <v>3</v>
      </c>
      <c r="AI54" s="3">
        <v>0.223</v>
      </c>
      <c r="AJ54" s="3">
        <v>1.2250000000000001</v>
      </c>
      <c r="AK54" s="3">
        <v>1.857</v>
      </c>
      <c r="AL54" s="24">
        <v>113.6</v>
      </c>
      <c r="AM54" s="3">
        <v>670.5</v>
      </c>
      <c r="AN54" s="3">
        <v>1620</v>
      </c>
      <c r="AP54" s="3">
        <v>3</v>
      </c>
      <c r="AQ54" s="12">
        <v>0.35899999999999999</v>
      </c>
      <c r="AR54" s="12">
        <v>1.984</v>
      </c>
      <c r="AS54" s="24">
        <v>2.7829999999999999</v>
      </c>
      <c r="AT54" s="24">
        <v>80.400000000000006</v>
      </c>
      <c r="AU54" s="24">
        <v>390.1</v>
      </c>
      <c r="AV54" s="24">
        <v>1165</v>
      </c>
    </row>
    <row r="55" spans="1:49">
      <c r="A55" s="6"/>
      <c r="B55" s="3">
        <v>0.4</v>
      </c>
      <c r="C55" s="46">
        <f t="shared" ref="C55:H55" si="66">AI122</f>
        <v>0.21139999999999998</v>
      </c>
      <c r="D55" s="46">
        <f t="shared" si="66"/>
        <v>1.3076000000000001</v>
      </c>
      <c r="E55" s="46">
        <f t="shared" si="66"/>
        <v>1.9354999999999998</v>
      </c>
      <c r="F55" s="5">
        <f t="shared" si="66"/>
        <v>486.98</v>
      </c>
      <c r="G55" s="5">
        <f t="shared" si="66"/>
        <v>463</v>
      </c>
      <c r="H55" s="5">
        <f t="shared" si="66"/>
        <v>1205.4000000000001</v>
      </c>
      <c r="J55" s="3">
        <v>4</v>
      </c>
      <c r="K55" s="12">
        <v>0.223</v>
      </c>
      <c r="L55" s="12">
        <v>1.466</v>
      </c>
      <c r="M55" s="12">
        <v>2.077</v>
      </c>
      <c r="N55" s="3">
        <v>140.4</v>
      </c>
      <c r="O55" s="3">
        <v>1190</v>
      </c>
      <c r="P55" s="3">
        <v>2515</v>
      </c>
      <c r="R55" s="3">
        <v>4</v>
      </c>
      <c r="S55" s="3">
        <v>0.224</v>
      </c>
      <c r="T55" s="3">
        <v>1.3320000000000001</v>
      </c>
      <c r="U55" s="3">
        <v>2.137</v>
      </c>
      <c r="V55" s="24">
        <v>109.9</v>
      </c>
      <c r="W55" s="3">
        <v>1055</v>
      </c>
      <c r="X55" s="3">
        <v>2325</v>
      </c>
      <c r="Z55" s="3">
        <v>4</v>
      </c>
      <c r="AA55" s="3">
        <v>0.20699999999999999</v>
      </c>
      <c r="AB55" s="3">
        <v>1.302</v>
      </c>
      <c r="AC55" s="3">
        <v>1.806</v>
      </c>
      <c r="AD55" s="24">
        <v>108.1</v>
      </c>
      <c r="AE55" s="3">
        <v>901.3</v>
      </c>
      <c r="AF55" s="3">
        <v>1956</v>
      </c>
      <c r="AH55" s="3">
        <v>4</v>
      </c>
      <c r="AI55" s="3">
        <v>0.23100000000000001</v>
      </c>
      <c r="AJ55" s="3">
        <v>1.1259999999999999</v>
      </c>
      <c r="AK55" s="3">
        <v>1.7450000000000001</v>
      </c>
      <c r="AL55" s="24">
        <v>106.6</v>
      </c>
      <c r="AM55" s="3">
        <v>673.5</v>
      </c>
      <c r="AN55" s="3">
        <v>1653</v>
      </c>
      <c r="AP55" s="3">
        <v>4</v>
      </c>
      <c r="AQ55" s="12">
        <v>0.34200000000000003</v>
      </c>
      <c r="AR55" s="12">
        <v>1.825</v>
      </c>
      <c r="AS55" s="12">
        <v>3.1</v>
      </c>
      <c r="AT55" s="24">
        <v>70.09</v>
      </c>
      <c r="AU55" s="24">
        <v>390.5</v>
      </c>
      <c r="AV55" s="24">
        <v>1174</v>
      </c>
    </row>
    <row r="56" spans="1:49">
      <c r="B56" s="3">
        <v>0.6</v>
      </c>
      <c r="C56" s="46">
        <f t="shared" ref="C56:H56" si="67">AA122</f>
        <v>0.17929999999999999</v>
      </c>
      <c r="D56" s="46">
        <f t="shared" si="67"/>
        <v>1.0065</v>
      </c>
      <c r="E56" s="46">
        <f t="shared" si="67"/>
        <v>1.3176999999999999</v>
      </c>
      <c r="F56" s="5">
        <f t="shared" si="67"/>
        <v>600.57999999999993</v>
      </c>
      <c r="G56" s="5">
        <f t="shared" si="67"/>
        <v>511.29000000000008</v>
      </c>
      <c r="H56" s="5">
        <f t="shared" si="67"/>
        <v>1206</v>
      </c>
      <c r="J56" s="3">
        <v>5</v>
      </c>
      <c r="K56" s="12">
        <v>0.13</v>
      </c>
      <c r="L56" s="12">
        <v>0.81599999999999995</v>
      </c>
      <c r="M56" s="12">
        <v>1.238</v>
      </c>
      <c r="N56" s="3">
        <v>133.80000000000001</v>
      </c>
      <c r="O56" s="3">
        <v>1224</v>
      </c>
      <c r="P56" s="3">
        <v>2526</v>
      </c>
      <c r="R56" s="3">
        <v>5</v>
      </c>
      <c r="S56" s="3">
        <v>0.16400000000000001</v>
      </c>
      <c r="T56" s="3">
        <v>1.0469999999999999</v>
      </c>
      <c r="U56" s="3">
        <v>1.484</v>
      </c>
      <c r="V56" s="24">
        <v>97.9</v>
      </c>
      <c r="W56" s="3">
        <v>1041</v>
      </c>
      <c r="X56" s="3">
        <v>2322</v>
      </c>
      <c r="Z56" s="3">
        <v>5</v>
      </c>
      <c r="AA56" s="3">
        <v>0.16200000000000001</v>
      </c>
      <c r="AB56" s="3">
        <v>0.95799999999999996</v>
      </c>
      <c r="AC56" s="3">
        <v>1.329</v>
      </c>
      <c r="AD56" s="24">
        <v>95.18</v>
      </c>
      <c r="AE56" s="3">
        <v>889.8</v>
      </c>
      <c r="AF56" s="3">
        <v>1966</v>
      </c>
      <c r="AH56" s="3">
        <v>5</v>
      </c>
      <c r="AI56" s="3">
        <v>0.25600000000000001</v>
      </c>
      <c r="AJ56" s="3">
        <v>1.2969999999999999</v>
      </c>
      <c r="AK56" s="3">
        <v>1.7849999999999999</v>
      </c>
      <c r="AL56" s="24">
        <v>83.18</v>
      </c>
      <c r="AM56" s="3">
        <v>663.4</v>
      </c>
      <c r="AN56" s="3">
        <v>1699</v>
      </c>
      <c r="AP56" s="3">
        <v>5</v>
      </c>
      <c r="AQ56" s="12">
        <v>0.35499999999999998</v>
      </c>
      <c r="AR56" s="12">
        <v>1.893</v>
      </c>
      <c r="AS56" s="24">
        <v>2.907</v>
      </c>
      <c r="AT56" s="24">
        <v>59.33</v>
      </c>
      <c r="AU56" s="24">
        <v>393.4</v>
      </c>
      <c r="AV56" s="24">
        <v>1157</v>
      </c>
    </row>
    <row r="57" spans="1:49">
      <c r="B57" s="3">
        <v>0.8</v>
      </c>
      <c r="C57" s="46">
        <f t="shared" ref="C57:H57" si="68">S122</f>
        <v>0.23349999999999999</v>
      </c>
      <c r="D57" s="46">
        <f t="shared" si="68"/>
        <v>1.3089</v>
      </c>
      <c r="E57" s="46">
        <f t="shared" si="68"/>
        <v>1.6415999999999997</v>
      </c>
      <c r="F57" s="5">
        <f t="shared" si="68"/>
        <v>712.31</v>
      </c>
      <c r="G57" s="5">
        <f t="shared" si="68"/>
        <v>576.71</v>
      </c>
      <c r="H57" s="5">
        <f t="shared" si="68"/>
        <v>1258.2</v>
      </c>
      <c r="J57" s="3">
        <v>6</v>
      </c>
      <c r="K57" s="12">
        <v>0.15</v>
      </c>
      <c r="L57" s="12">
        <v>0.95599999999999996</v>
      </c>
      <c r="M57" s="12">
        <v>1.5669999999999999</v>
      </c>
      <c r="N57" s="3">
        <v>122.4</v>
      </c>
      <c r="O57" s="3">
        <v>1205</v>
      </c>
      <c r="P57" s="3">
        <v>2528</v>
      </c>
      <c r="R57" s="3">
        <v>6</v>
      </c>
      <c r="S57" s="3">
        <v>0.17399999999999999</v>
      </c>
      <c r="T57" s="3">
        <v>1.085</v>
      </c>
      <c r="U57" s="3">
        <v>1.4370000000000001</v>
      </c>
      <c r="V57" s="24">
        <v>108.3</v>
      </c>
      <c r="W57" s="3">
        <v>1018</v>
      </c>
      <c r="X57" s="3">
        <v>2284</v>
      </c>
      <c r="Z57" s="3">
        <v>6</v>
      </c>
      <c r="AA57" s="3">
        <v>0.19</v>
      </c>
      <c r="AB57" s="3">
        <v>1.0409999999999999</v>
      </c>
      <c r="AC57" s="3">
        <v>1.5149999999999999</v>
      </c>
      <c r="AD57" s="24">
        <v>94.28</v>
      </c>
      <c r="AE57" s="3">
        <v>856.7</v>
      </c>
      <c r="AF57" s="3">
        <v>1901</v>
      </c>
      <c r="AH57" s="3">
        <v>6</v>
      </c>
      <c r="AI57" s="3">
        <v>0.30399999999999999</v>
      </c>
      <c r="AJ57" s="3">
        <v>1.5109999999999999</v>
      </c>
      <c r="AK57" s="3">
        <v>1.907</v>
      </c>
      <c r="AL57" s="24">
        <v>70.59</v>
      </c>
      <c r="AM57" s="3">
        <v>664.6</v>
      </c>
      <c r="AN57" s="3">
        <v>1682</v>
      </c>
      <c r="AP57" s="3">
        <v>6</v>
      </c>
      <c r="AQ57" s="12">
        <v>0.32300000000000001</v>
      </c>
      <c r="AR57" s="12">
        <v>1.7609999999999999</v>
      </c>
      <c r="AS57" s="24">
        <v>2.629</v>
      </c>
      <c r="AT57" s="24">
        <v>57.9</v>
      </c>
      <c r="AU57" s="24">
        <v>392.5</v>
      </c>
      <c r="AV57" s="24">
        <v>1170</v>
      </c>
    </row>
    <row r="58" spans="1:49">
      <c r="B58" s="3">
        <v>1</v>
      </c>
      <c r="C58" s="46">
        <f t="shared" ref="C58:H58" si="69">K122</f>
        <v>0.21069999999999997</v>
      </c>
      <c r="D58" s="46">
        <f t="shared" si="69"/>
        <v>1.2120999999999997</v>
      </c>
      <c r="E58" s="46">
        <f t="shared" si="69"/>
        <v>1.6303000000000001</v>
      </c>
      <c r="F58" s="5">
        <f t="shared" si="69"/>
        <v>760.77</v>
      </c>
      <c r="G58" s="5">
        <f t="shared" si="69"/>
        <v>633.37</v>
      </c>
      <c r="H58" s="5">
        <f t="shared" si="69"/>
        <v>1248.5</v>
      </c>
      <c r="J58" s="3">
        <v>7</v>
      </c>
      <c r="K58" s="12">
        <v>0.189</v>
      </c>
      <c r="L58" s="12">
        <v>1.1459999999999999</v>
      </c>
      <c r="M58" s="12">
        <v>1.4730000000000001</v>
      </c>
      <c r="N58" s="3">
        <v>110.8</v>
      </c>
      <c r="O58" s="3">
        <v>1194</v>
      </c>
      <c r="P58" s="3">
        <v>2516</v>
      </c>
      <c r="R58" s="3">
        <v>7</v>
      </c>
      <c r="S58" s="3">
        <v>0.20899999999999999</v>
      </c>
      <c r="T58" s="3">
        <v>1.343</v>
      </c>
      <c r="U58" s="3">
        <v>1.7350000000000001</v>
      </c>
      <c r="V58" s="24">
        <v>83.86</v>
      </c>
      <c r="W58" s="3">
        <v>1013</v>
      </c>
      <c r="X58" s="3">
        <v>2315</v>
      </c>
      <c r="Z58" s="3">
        <v>7</v>
      </c>
      <c r="AA58" s="3">
        <v>0.23599999999999999</v>
      </c>
      <c r="AB58" s="3">
        <v>1.4630000000000001</v>
      </c>
      <c r="AC58" s="24">
        <v>1.9370000000000001</v>
      </c>
      <c r="AD58" s="24">
        <v>90.68</v>
      </c>
      <c r="AE58" s="3">
        <v>863.3</v>
      </c>
      <c r="AF58" s="3">
        <v>1958</v>
      </c>
      <c r="AG58" s="22"/>
      <c r="AH58" s="3">
        <v>7</v>
      </c>
      <c r="AI58" s="3">
        <v>0.247</v>
      </c>
      <c r="AJ58" s="3">
        <v>1.1919999999999999</v>
      </c>
      <c r="AK58" s="3">
        <v>1.383</v>
      </c>
      <c r="AL58" s="24">
        <v>54.64</v>
      </c>
      <c r="AM58" s="3">
        <v>677.2</v>
      </c>
      <c r="AN58" s="3">
        <v>1670</v>
      </c>
      <c r="AP58" s="3">
        <v>7</v>
      </c>
      <c r="AQ58" s="12">
        <v>0.377</v>
      </c>
      <c r="AR58" s="12">
        <v>1.897</v>
      </c>
      <c r="AS58" s="24">
        <v>2.774</v>
      </c>
      <c r="AT58" s="24">
        <v>45.57</v>
      </c>
      <c r="AU58" s="24">
        <v>398.7</v>
      </c>
      <c r="AV58" s="24">
        <v>1196</v>
      </c>
    </row>
    <row r="59" spans="1:49">
      <c r="F59" s="44"/>
      <c r="G59" s="44"/>
      <c r="H59" s="44"/>
      <c r="J59" s="3">
        <v>8</v>
      </c>
      <c r="K59" s="12">
        <v>0.19700000000000001</v>
      </c>
      <c r="L59" s="12">
        <v>1.2869999999999999</v>
      </c>
      <c r="M59" s="12">
        <v>1.8109999999999999</v>
      </c>
      <c r="N59" s="3">
        <v>125.4</v>
      </c>
      <c r="O59" s="3">
        <v>1218</v>
      </c>
      <c r="P59" s="3">
        <v>2495</v>
      </c>
      <c r="R59" s="3">
        <v>8</v>
      </c>
      <c r="S59" s="3">
        <v>0.20799999999999999</v>
      </c>
      <c r="T59" s="3">
        <v>1.335</v>
      </c>
      <c r="U59" s="3">
        <v>1.897</v>
      </c>
      <c r="V59" s="24">
        <v>83.66</v>
      </c>
      <c r="W59" s="3">
        <v>1007</v>
      </c>
      <c r="X59" s="3">
        <v>2285</v>
      </c>
      <c r="Z59" s="3">
        <v>8</v>
      </c>
      <c r="AA59" s="3">
        <v>0.157</v>
      </c>
      <c r="AB59" s="3">
        <v>1.3620000000000001</v>
      </c>
      <c r="AC59" s="24">
        <v>1.635</v>
      </c>
      <c r="AD59" s="24">
        <v>75.16</v>
      </c>
      <c r="AE59" s="3">
        <v>841.9</v>
      </c>
      <c r="AF59" s="3">
        <v>1871</v>
      </c>
      <c r="AH59" s="3">
        <v>8</v>
      </c>
      <c r="AI59" s="3">
        <v>0.31900000000000001</v>
      </c>
      <c r="AJ59" s="3">
        <v>1.64</v>
      </c>
      <c r="AK59" s="3">
        <v>1.9450000000000001</v>
      </c>
      <c r="AL59" s="24">
        <v>56.74</v>
      </c>
      <c r="AM59" s="3">
        <v>675.9</v>
      </c>
      <c r="AN59" s="3">
        <v>1712</v>
      </c>
      <c r="AP59" s="3">
        <v>8</v>
      </c>
      <c r="AQ59" s="12">
        <v>0.28799999999999998</v>
      </c>
      <c r="AR59" s="12">
        <v>1.5940000000000001</v>
      </c>
      <c r="AS59" s="24">
        <v>2.4910000000000001</v>
      </c>
      <c r="AT59" s="24">
        <v>39.479999999999997</v>
      </c>
      <c r="AU59" s="24">
        <v>399.6</v>
      </c>
      <c r="AV59" s="24">
        <v>1176</v>
      </c>
    </row>
    <row r="60" spans="1:49">
      <c r="J60" s="3">
        <v>9</v>
      </c>
      <c r="K60" s="12">
        <v>0.192</v>
      </c>
      <c r="L60" s="12">
        <v>1.0860000000000001</v>
      </c>
      <c r="M60" s="12">
        <v>1.5289999999999999</v>
      </c>
      <c r="N60" s="3">
        <v>114.5</v>
      </c>
      <c r="O60" s="3">
        <v>1221</v>
      </c>
      <c r="P60" s="3">
        <v>2544</v>
      </c>
      <c r="R60" s="3">
        <v>9</v>
      </c>
      <c r="S60" s="3">
        <v>0.217</v>
      </c>
      <c r="T60" s="3">
        <v>1.4990000000000001</v>
      </c>
      <c r="U60" s="3">
        <v>1.917</v>
      </c>
      <c r="V60" s="24">
        <v>94.11</v>
      </c>
      <c r="W60" s="3">
        <v>1016</v>
      </c>
      <c r="X60" s="3">
        <v>2301</v>
      </c>
      <c r="Z60" s="3">
        <v>9</v>
      </c>
      <c r="AA60" s="3">
        <v>0.17699999999999999</v>
      </c>
      <c r="AB60" s="3">
        <v>1.1459999999999999</v>
      </c>
      <c r="AC60" s="24">
        <v>1.722</v>
      </c>
      <c r="AD60" s="24">
        <v>83.45</v>
      </c>
      <c r="AE60" s="3">
        <v>849.5</v>
      </c>
      <c r="AF60" s="3">
        <v>1895</v>
      </c>
      <c r="AH60" s="3">
        <v>9</v>
      </c>
      <c r="AI60" s="3">
        <v>0.22800000000000001</v>
      </c>
      <c r="AJ60" s="3">
        <v>1.1579999999999999</v>
      </c>
      <c r="AK60" s="3">
        <v>1.556</v>
      </c>
      <c r="AL60" s="24">
        <v>61.25</v>
      </c>
      <c r="AM60" s="3">
        <v>698.4</v>
      </c>
      <c r="AN60" s="3">
        <v>1731</v>
      </c>
      <c r="AP60" s="3">
        <v>9</v>
      </c>
      <c r="AQ60" s="12">
        <v>0.437</v>
      </c>
      <c r="AR60" s="12">
        <v>2.637</v>
      </c>
      <c r="AS60" s="24">
        <v>3.5390000000000001</v>
      </c>
      <c r="AT60" s="24">
        <v>45.31</v>
      </c>
      <c r="AU60" s="24">
        <v>402.4</v>
      </c>
      <c r="AV60" s="24">
        <v>1185</v>
      </c>
    </row>
    <row r="61" spans="1:49">
      <c r="J61" s="3">
        <v>10</v>
      </c>
      <c r="K61" s="12">
        <v>0.17699999999999999</v>
      </c>
      <c r="L61" s="12">
        <v>1.149</v>
      </c>
      <c r="M61" s="12">
        <v>1.583</v>
      </c>
      <c r="N61" s="3">
        <v>153.80000000000001</v>
      </c>
      <c r="O61" s="3">
        <v>1237</v>
      </c>
      <c r="P61" s="3">
        <v>2528</v>
      </c>
      <c r="R61" s="3">
        <v>10</v>
      </c>
      <c r="S61" s="3">
        <v>0.22</v>
      </c>
      <c r="T61" s="3">
        <v>1.349</v>
      </c>
      <c r="U61" s="3">
        <v>2.2509999999999999</v>
      </c>
      <c r="V61" s="24">
        <v>103.4</v>
      </c>
      <c r="W61" s="3">
        <v>1035</v>
      </c>
      <c r="X61" s="3">
        <v>2354</v>
      </c>
      <c r="Z61" s="3">
        <v>10</v>
      </c>
      <c r="AA61" s="3">
        <v>0.20699999999999999</v>
      </c>
      <c r="AB61" s="3">
        <v>1.1910000000000001</v>
      </c>
      <c r="AC61" s="24">
        <v>1.7430000000000001</v>
      </c>
      <c r="AD61" s="24">
        <v>122.7</v>
      </c>
      <c r="AE61" s="3">
        <v>859.6</v>
      </c>
      <c r="AF61" s="3">
        <v>1947</v>
      </c>
      <c r="AH61" s="3">
        <v>10</v>
      </c>
      <c r="AI61" s="3">
        <v>0.28199999999999997</v>
      </c>
      <c r="AJ61" s="3">
        <v>1.5009999999999999</v>
      </c>
      <c r="AK61" s="3">
        <v>2.1800000000000002</v>
      </c>
      <c r="AL61" s="24">
        <v>82.19</v>
      </c>
      <c r="AM61" s="3">
        <v>685.4</v>
      </c>
      <c r="AN61" s="3">
        <v>1710</v>
      </c>
      <c r="AP61" s="3">
        <v>10</v>
      </c>
      <c r="AQ61" s="12">
        <v>0.34300000000000003</v>
      </c>
      <c r="AR61" s="12">
        <v>2.1349999999999998</v>
      </c>
      <c r="AS61" s="24">
        <v>3.3660000000000001</v>
      </c>
      <c r="AT61" s="24">
        <v>38.57</v>
      </c>
      <c r="AU61" s="24">
        <v>404.7</v>
      </c>
      <c r="AV61" s="24">
        <v>1204</v>
      </c>
    </row>
    <row r="62" spans="1:49">
      <c r="B62" s="6"/>
      <c r="C62" s="6"/>
      <c r="D62" s="6"/>
      <c r="E62" s="6"/>
      <c r="F62" s="6"/>
      <c r="G62" s="6"/>
      <c r="H62" s="6"/>
      <c r="J62" s="3" t="s">
        <v>3</v>
      </c>
      <c r="K62" s="3">
        <f>AVERAGE(K52:K61)</f>
        <v>0.1754</v>
      </c>
      <c r="L62" s="3">
        <f t="shared" ref="L62:P62" si="70">AVERAGE(L52:L61)</f>
        <v>1.1036999999999999</v>
      </c>
      <c r="M62" s="3">
        <f t="shared" si="70"/>
        <v>1.5874000000000001</v>
      </c>
      <c r="N62" s="3">
        <f t="shared" si="70"/>
        <v>144.63000000000002</v>
      </c>
      <c r="O62" s="3">
        <f t="shared" si="70"/>
        <v>1203.2</v>
      </c>
      <c r="P62" s="3">
        <f t="shared" si="70"/>
        <v>2505.8000000000002</v>
      </c>
      <c r="R62" s="3" t="s">
        <v>3</v>
      </c>
      <c r="S62" s="3">
        <f>AVERAGE(S52:S61)</f>
        <v>0.1983</v>
      </c>
      <c r="T62" s="3">
        <f>AVERAGE(T52:T61)</f>
        <v>1.2859</v>
      </c>
      <c r="U62" s="3">
        <f>AVERAGE(U52:U61)</f>
        <v>1.7993999999999999</v>
      </c>
      <c r="V62" s="24">
        <f t="shared" ref="V62:X62" si="71">AVERAGE(V52:V61)</f>
        <v>110.973</v>
      </c>
      <c r="W62" s="3">
        <f t="shared" si="71"/>
        <v>1014.6899999999999</v>
      </c>
      <c r="X62" s="3">
        <f t="shared" si="71"/>
        <v>2300.4</v>
      </c>
      <c r="Z62" s="3" t="s">
        <v>3</v>
      </c>
      <c r="AA62" s="3">
        <f>AVERAGE(AA52:AA61)</f>
        <v>0.19570000000000001</v>
      </c>
      <c r="AB62" s="3">
        <f t="shared" ref="AB62:AF62" si="72">AVERAGE(AB52:AB61)</f>
        <v>1.2147000000000001</v>
      </c>
      <c r="AC62" s="24">
        <f t="shared" si="72"/>
        <v>1.6905999999999999</v>
      </c>
      <c r="AD62" s="24">
        <f t="shared" si="72"/>
        <v>109.26500000000001</v>
      </c>
      <c r="AE62" s="3">
        <f t="shared" si="72"/>
        <v>864.26</v>
      </c>
      <c r="AF62" s="3">
        <f t="shared" si="72"/>
        <v>1917.4</v>
      </c>
      <c r="AH62" s="3" t="s">
        <v>3</v>
      </c>
      <c r="AI62" s="3">
        <f>AVERAGE(AI52:AI61)</f>
        <v>0.25370000000000004</v>
      </c>
      <c r="AJ62" s="3">
        <f t="shared" ref="AJ62:AN62" si="73">AVERAGE(AJ52:AJ61)</f>
        <v>1.3260000000000001</v>
      </c>
      <c r="AK62" s="3">
        <f t="shared" si="73"/>
        <v>1.8121000000000003</v>
      </c>
      <c r="AL62" s="24">
        <f t="shared" si="73"/>
        <v>82.685999999999993</v>
      </c>
      <c r="AM62" s="3">
        <f t="shared" si="73"/>
        <v>665.18</v>
      </c>
      <c r="AN62" s="3">
        <f t="shared" si="73"/>
        <v>1659.6</v>
      </c>
      <c r="AP62" s="3" t="s">
        <v>3</v>
      </c>
      <c r="AQ62" s="3">
        <f>AVERAGE(AQ52:AQ61)</f>
        <v>0.35639999999999999</v>
      </c>
      <c r="AR62" s="3">
        <f t="shared" ref="AR62" si="74">AVERAGE(AR52:AR61)</f>
        <v>1.9609000000000001</v>
      </c>
      <c r="AS62" s="3">
        <f>AVERAGE(AS52:AS61)</f>
        <v>2.9093</v>
      </c>
      <c r="AT62" s="24">
        <f t="shared" ref="AT62:AV62" si="75">AVERAGE(AT52:AT61)</f>
        <v>60.121999999999993</v>
      </c>
      <c r="AU62" s="3">
        <f t="shared" si="75"/>
        <v>392.24999999999994</v>
      </c>
      <c r="AV62" s="3">
        <f t="shared" si="75"/>
        <v>1175.2</v>
      </c>
    </row>
    <row r="63" spans="1:49">
      <c r="B63" s="6"/>
      <c r="C63" s="6"/>
      <c r="D63" s="6"/>
      <c r="E63" s="6"/>
      <c r="F63" s="6"/>
      <c r="G63" s="6"/>
      <c r="H63" s="6"/>
      <c r="J63" s="3" t="s">
        <v>4</v>
      </c>
      <c r="K63" s="3">
        <f>STDEV(K52:K61)</f>
        <v>2.9751563917810437E-2</v>
      </c>
      <c r="L63" s="3">
        <f t="shared" ref="L63:P63" si="76">STDEV(L52:L61)</f>
        <v>0.19277854306604503</v>
      </c>
      <c r="M63" s="3">
        <f t="shared" si="76"/>
        <v>0.27032457856765002</v>
      </c>
      <c r="N63" s="3">
        <f t="shared" si="76"/>
        <v>30.213648497914935</v>
      </c>
      <c r="O63" s="3">
        <f t="shared" si="76"/>
        <v>21.958546804780511</v>
      </c>
      <c r="P63" s="3">
        <f t="shared" si="76"/>
        <v>28.889829044533784</v>
      </c>
      <c r="R63" s="3" t="s">
        <v>4</v>
      </c>
      <c r="S63" s="3">
        <f>STDEVA(S52:S61)</f>
        <v>2.4626318351624255E-2</v>
      </c>
      <c r="T63" s="3">
        <f>STDEVA(T52:T61)</f>
        <v>0.14167996016060849</v>
      </c>
      <c r="U63" s="3">
        <f>STDEVA(U52:U61)</f>
        <v>0.26876102561362852</v>
      </c>
      <c r="V63" s="24">
        <f t="shared" ref="V63:X63" si="77">STDEVA(V52:V61)</f>
        <v>24.091884318168209</v>
      </c>
      <c r="W63" s="3">
        <f t="shared" si="77"/>
        <v>23.985108806183462</v>
      </c>
      <c r="X63" s="3">
        <f t="shared" si="77"/>
        <v>28.918275651679185</v>
      </c>
      <c r="Z63" s="3" t="s">
        <v>4</v>
      </c>
      <c r="AA63" s="3">
        <f>STDEVA(AA52:AA61)</f>
        <v>2.4630829823166087E-2</v>
      </c>
      <c r="AB63" s="3">
        <f t="shared" ref="AB63:AF63" si="78">STDEVA(AB52:AB61)</f>
        <v>0.14651056086318315</v>
      </c>
      <c r="AC63" s="3">
        <f t="shared" si="78"/>
        <v>0.16820569418291306</v>
      </c>
      <c r="AD63" s="24">
        <f t="shared" si="78"/>
        <v>26.486157915241474</v>
      </c>
      <c r="AE63" s="3">
        <f t="shared" si="78"/>
        <v>18.955104853310253</v>
      </c>
      <c r="AF63" s="3">
        <f t="shared" si="78"/>
        <v>38.294763204499951</v>
      </c>
      <c r="AH63" s="3" t="s">
        <v>4</v>
      </c>
      <c r="AI63" s="3">
        <f>STDEVA(AI52:AI61)</f>
        <v>3.7694827231332211E-2</v>
      </c>
      <c r="AJ63" s="3">
        <f t="shared" ref="AJ63:AN63" si="79">STDEVA(AJ52:AJ61)</f>
        <v>0.17178798302300141</v>
      </c>
      <c r="AK63" s="3">
        <f t="shared" si="79"/>
        <v>0.22053744957867466</v>
      </c>
      <c r="AL63" s="24">
        <f t="shared" si="79"/>
        <v>22.311265813983379</v>
      </c>
      <c r="AM63" s="3">
        <f t="shared" si="79"/>
        <v>26.287124013269981</v>
      </c>
      <c r="AN63" s="3">
        <f t="shared" si="79"/>
        <v>63.998611096039077</v>
      </c>
      <c r="AP63" s="3" t="s">
        <v>4</v>
      </c>
      <c r="AQ63" s="3">
        <f>STDEVA(AQ52:AQ61)</f>
        <v>4.1204638358105616E-2</v>
      </c>
      <c r="AR63" s="3">
        <f t="shared" ref="AR63:AV63" si="80">STDEVA(AR52:AR61)</f>
        <v>0.30203143692153528</v>
      </c>
      <c r="AS63" s="3">
        <f t="shared" si="80"/>
        <v>0.35609082798883879</v>
      </c>
      <c r="AT63" s="24">
        <f t="shared" si="80"/>
        <v>17.899528733709445</v>
      </c>
      <c r="AU63" s="3">
        <f t="shared" si="80"/>
        <v>10.316141612921381</v>
      </c>
      <c r="AV63" s="3">
        <f t="shared" si="80"/>
        <v>19.566411128370042</v>
      </c>
    </row>
    <row r="64" spans="1:49">
      <c r="B64" s="6"/>
      <c r="C64" s="6"/>
      <c r="D64" s="6"/>
      <c r="E64" s="6"/>
      <c r="F64" s="6"/>
      <c r="G64" s="6"/>
      <c r="H64" s="6"/>
    </row>
    <row r="65" spans="2:49">
      <c r="B65" s="6"/>
      <c r="C65" s="6"/>
      <c r="D65" s="6"/>
      <c r="E65" s="6"/>
      <c r="F65" s="6"/>
      <c r="G65" s="6"/>
      <c r="H65" s="6"/>
      <c r="J65" s="3" t="s">
        <v>1</v>
      </c>
      <c r="K65" s="3">
        <v>8</v>
      </c>
      <c r="L65" s="3" t="s">
        <v>2</v>
      </c>
      <c r="M65" s="111">
        <v>1</v>
      </c>
      <c r="N65" s="111"/>
      <c r="O65" s="111"/>
      <c r="P65" s="111"/>
      <c r="R65" s="3" t="s">
        <v>1</v>
      </c>
      <c r="S65" s="3">
        <v>8</v>
      </c>
      <c r="T65" s="3" t="s">
        <v>2</v>
      </c>
      <c r="U65" s="3">
        <v>0.8</v>
      </c>
      <c r="V65" s="6"/>
      <c r="W65" s="6"/>
      <c r="X65" s="6"/>
      <c r="Z65" s="3" t="s">
        <v>1</v>
      </c>
      <c r="AA65" s="3">
        <v>8</v>
      </c>
      <c r="AB65" s="3" t="s">
        <v>2</v>
      </c>
      <c r="AC65" s="3">
        <v>0.6</v>
      </c>
      <c r="AD65" s="6"/>
      <c r="AE65" s="6"/>
      <c r="AF65" s="6"/>
      <c r="AH65" s="3" t="s">
        <v>1</v>
      </c>
      <c r="AI65" s="3">
        <v>8</v>
      </c>
      <c r="AJ65" s="3" t="s">
        <v>2</v>
      </c>
      <c r="AK65" s="3">
        <v>0.4</v>
      </c>
      <c r="AL65" s="3"/>
      <c r="AM65" s="3"/>
      <c r="AP65" s="3" t="s">
        <v>1</v>
      </c>
      <c r="AQ65" s="3">
        <v>8</v>
      </c>
      <c r="AR65" s="3" t="s">
        <v>2</v>
      </c>
      <c r="AS65" s="3">
        <v>0.2</v>
      </c>
      <c r="AT65" s="3"/>
      <c r="AU65" s="3"/>
    </row>
    <row r="66" spans="2:49">
      <c r="B66" s="6"/>
      <c r="C66" s="6"/>
      <c r="D66" s="6"/>
      <c r="E66" s="6"/>
      <c r="F66" s="6"/>
      <c r="G66" s="6"/>
      <c r="H66" s="6"/>
      <c r="J66" s="3" t="s">
        <v>0</v>
      </c>
      <c r="K66" s="3" t="s">
        <v>6</v>
      </c>
      <c r="L66" s="3" t="s">
        <v>5</v>
      </c>
      <c r="M66" s="3" t="s">
        <v>7</v>
      </c>
      <c r="N66" s="3" t="s">
        <v>8</v>
      </c>
      <c r="O66" s="3" t="s">
        <v>9</v>
      </c>
      <c r="P66" s="3" t="s">
        <v>10</v>
      </c>
      <c r="R66" s="3" t="s">
        <v>0</v>
      </c>
      <c r="S66" s="3" t="s">
        <v>6</v>
      </c>
      <c r="T66" s="3" t="s">
        <v>5</v>
      </c>
      <c r="U66" s="3" t="s">
        <v>7</v>
      </c>
      <c r="V66" s="3" t="s">
        <v>8</v>
      </c>
      <c r="W66" s="3" t="s">
        <v>9</v>
      </c>
      <c r="X66" s="3" t="s">
        <v>10</v>
      </c>
      <c r="Z66" s="3" t="s">
        <v>0</v>
      </c>
      <c r="AA66" s="3" t="s">
        <v>6</v>
      </c>
      <c r="AB66" s="3" t="s">
        <v>5</v>
      </c>
      <c r="AC66" s="3" t="s">
        <v>7</v>
      </c>
      <c r="AD66" s="3" t="s">
        <v>8</v>
      </c>
      <c r="AE66" s="3" t="s">
        <v>9</v>
      </c>
      <c r="AF66" s="3" t="s">
        <v>10</v>
      </c>
      <c r="AH66" s="3" t="s">
        <v>0</v>
      </c>
      <c r="AI66" s="3" t="s">
        <v>6</v>
      </c>
      <c r="AJ66" s="3" t="s">
        <v>5</v>
      </c>
      <c r="AK66" s="3" t="s">
        <v>7</v>
      </c>
      <c r="AL66" s="3" t="s">
        <v>8</v>
      </c>
      <c r="AM66" s="3" t="s">
        <v>9</v>
      </c>
      <c r="AN66" s="3" t="s">
        <v>10</v>
      </c>
      <c r="AP66" s="3" t="s">
        <v>0</v>
      </c>
      <c r="AQ66" s="3" t="s">
        <v>6</v>
      </c>
      <c r="AR66" s="3" t="s">
        <v>5</v>
      </c>
      <c r="AS66" s="3" t="s">
        <v>7</v>
      </c>
      <c r="AT66" s="24" t="s">
        <v>8</v>
      </c>
      <c r="AU66" s="24" t="s">
        <v>9</v>
      </c>
      <c r="AV66" s="3" t="s">
        <v>10</v>
      </c>
    </row>
    <row r="67" spans="2:49">
      <c r="B67" s="6"/>
      <c r="C67" s="6"/>
      <c r="D67" s="6"/>
      <c r="E67" s="6"/>
      <c r="F67" s="6"/>
      <c r="G67" s="6"/>
      <c r="H67" s="6"/>
      <c r="J67" s="3">
        <v>1</v>
      </c>
      <c r="K67" s="12">
        <v>0.25</v>
      </c>
      <c r="L67" s="12">
        <v>1.5289999999999999</v>
      </c>
      <c r="M67" s="12">
        <v>1.8979999999999999</v>
      </c>
      <c r="N67" s="5">
        <v>116.7</v>
      </c>
      <c r="O67" s="5">
        <v>984.3</v>
      </c>
      <c r="P67" s="3">
        <v>1595</v>
      </c>
      <c r="R67" s="3">
        <v>1</v>
      </c>
      <c r="S67" s="12">
        <v>0.23300000000000001</v>
      </c>
      <c r="T67" s="12">
        <v>1.349</v>
      </c>
      <c r="U67" s="12">
        <v>1.8779999999999999</v>
      </c>
      <c r="V67" s="5">
        <v>148.4</v>
      </c>
      <c r="W67" s="5">
        <v>914.8</v>
      </c>
      <c r="X67" s="24">
        <v>1632</v>
      </c>
      <c r="Z67" s="3">
        <v>1</v>
      </c>
      <c r="AA67" s="3">
        <v>0.255</v>
      </c>
      <c r="AB67" s="12">
        <v>1.363</v>
      </c>
      <c r="AC67" s="3">
        <v>1.696</v>
      </c>
      <c r="AD67" s="3">
        <v>97.68</v>
      </c>
      <c r="AE67" s="3">
        <v>810.2</v>
      </c>
      <c r="AF67" s="3">
        <v>1554</v>
      </c>
      <c r="AH67" s="3">
        <v>1</v>
      </c>
      <c r="AI67" s="3">
        <v>0.22700000000000001</v>
      </c>
      <c r="AJ67" s="3">
        <v>1.4239999999999999</v>
      </c>
      <c r="AK67" s="3">
        <v>1.998</v>
      </c>
      <c r="AL67" s="5">
        <v>105</v>
      </c>
      <c r="AM67" s="3">
        <v>627.70000000000005</v>
      </c>
      <c r="AN67" s="3">
        <v>1298</v>
      </c>
      <c r="AP67" s="3">
        <v>1</v>
      </c>
      <c r="AQ67" s="3">
        <v>0.28699999999999998</v>
      </c>
      <c r="AR67" s="3">
        <v>1.6859999999999999</v>
      </c>
      <c r="AS67" s="3">
        <v>2.4079999999999999</v>
      </c>
      <c r="AT67" s="24">
        <v>71.59</v>
      </c>
      <c r="AU67" s="24">
        <v>403.4</v>
      </c>
      <c r="AV67" s="5">
        <v>945</v>
      </c>
      <c r="AW67" s="22"/>
    </row>
    <row r="68" spans="2:49">
      <c r="J68" s="3">
        <v>2</v>
      </c>
      <c r="K68" s="12">
        <v>0.23599999999999999</v>
      </c>
      <c r="L68" s="12">
        <v>1.407</v>
      </c>
      <c r="M68" s="12">
        <v>2.048</v>
      </c>
      <c r="N68" s="5">
        <v>123.1</v>
      </c>
      <c r="O68" s="5">
        <v>988</v>
      </c>
      <c r="P68" s="3">
        <v>1593</v>
      </c>
      <c r="R68" s="3">
        <v>2</v>
      </c>
      <c r="S68" s="12">
        <v>0.251</v>
      </c>
      <c r="T68" s="12">
        <v>1.41</v>
      </c>
      <c r="U68" s="12">
        <v>1.821</v>
      </c>
      <c r="V68" s="5">
        <v>122.3</v>
      </c>
      <c r="W68" s="5">
        <v>933.6</v>
      </c>
      <c r="X68" s="24">
        <v>1609</v>
      </c>
      <c r="Z68" s="3">
        <v>2</v>
      </c>
      <c r="AA68" s="3">
        <v>0.20200000000000001</v>
      </c>
      <c r="AB68" s="12">
        <v>1.1240000000000001</v>
      </c>
      <c r="AC68" s="3">
        <v>1.472</v>
      </c>
      <c r="AD68" s="3">
        <v>116.8</v>
      </c>
      <c r="AE68" s="3">
        <v>815.1</v>
      </c>
      <c r="AF68" s="3">
        <v>1577</v>
      </c>
      <c r="AH68" s="3">
        <v>2</v>
      </c>
      <c r="AI68" s="3">
        <v>0.23</v>
      </c>
      <c r="AJ68" s="3">
        <v>1.325</v>
      </c>
      <c r="AK68" s="3">
        <v>2.2519999999999998</v>
      </c>
      <c r="AL68" s="3">
        <v>129.4</v>
      </c>
      <c r="AM68" s="3">
        <v>635.29999999999995</v>
      </c>
      <c r="AN68" s="3">
        <v>1369</v>
      </c>
      <c r="AP68" s="3">
        <v>2</v>
      </c>
      <c r="AQ68" s="3">
        <v>0.17399999999999999</v>
      </c>
      <c r="AR68" s="3">
        <v>1.149</v>
      </c>
      <c r="AS68" s="3">
        <v>1.6459999999999999</v>
      </c>
      <c r="AT68" s="24">
        <v>82.88</v>
      </c>
      <c r="AU68" s="24">
        <v>439.1</v>
      </c>
      <c r="AV68" s="3">
        <v>987.8</v>
      </c>
      <c r="AW68" s="22"/>
    </row>
    <row r="69" spans="2:49">
      <c r="J69" s="3">
        <v>3</v>
      </c>
      <c r="K69" s="12">
        <v>0.25</v>
      </c>
      <c r="L69" s="12">
        <v>1.4910000000000001</v>
      </c>
      <c r="M69" s="12">
        <v>2.444</v>
      </c>
      <c r="N69" s="5">
        <v>124.3</v>
      </c>
      <c r="O69" s="5">
        <v>994.3</v>
      </c>
      <c r="P69" s="3">
        <v>1520</v>
      </c>
      <c r="R69" s="3">
        <v>3</v>
      </c>
      <c r="S69" s="12">
        <v>0.26100000000000001</v>
      </c>
      <c r="T69" s="12">
        <v>1.637</v>
      </c>
      <c r="U69" s="12">
        <v>1.966</v>
      </c>
      <c r="V69" s="5">
        <v>115.4</v>
      </c>
      <c r="W69" s="5">
        <v>933.3</v>
      </c>
      <c r="X69" s="24">
        <v>1606</v>
      </c>
      <c r="Z69" s="3">
        <v>3</v>
      </c>
      <c r="AA69" s="3">
        <v>0.223</v>
      </c>
      <c r="AB69" s="12">
        <v>1.35</v>
      </c>
      <c r="AC69" s="3">
        <v>2.0470000000000002</v>
      </c>
      <c r="AD69" s="3">
        <v>111</v>
      </c>
      <c r="AE69" s="3">
        <v>818.3</v>
      </c>
      <c r="AF69" s="3">
        <v>1582</v>
      </c>
      <c r="AH69" s="3">
        <v>3</v>
      </c>
      <c r="AI69" s="3">
        <v>0.24399999999999999</v>
      </c>
      <c r="AJ69" s="3">
        <v>1.411</v>
      </c>
      <c r="AK69" s="3">
        <v>1.9990000000000001</v>
      </c>
      <c r="AL69" s="3">
        <v>130.19999999999999</v>
      </c>
      <c r="AM69" s="3">
        <v>628.6</v>
      </c>
      <c r="AN69" s="3">
        <v>1339</v>
      </c>
      <c r="AP69" s="3">
        <v>3</v>
      </c>
      <c r="AQ69" s="3">
        <v>0.20699999999999999</v>
      </c>
      <c r="AR69" s="3">
        <v>1.3049999999999999</v>
      </c>
      <c r="AS69" s="3">
        <v>2.0859999999999999</v>
      </c>
      <c r="AT69" s="24">
        <v>81.540000000000006</v>
      </c>
      <c r="AU69" s="24">
        <v>429.1</v>
      </c>
      <c r="AV69" s="5">
        <v>1028</v>
      </c>
    </row>
    <row r="70" spans="2:49">
      <c r="J70" s="3">
        <v>4</v>
      </c>
      <c r="K70" s="12">
        <v>0.29199999999999998</v>
      </c>
      <c r="L70" s="12">
        <v>1.52</v>
      </c>
      <c r="M70" s="12">
        <v>2.0179999999999998</v>
      </c>
      <c r="N70" s="5">
        <v>141.5</v>
      </c>
      <c r="O70" s="5">
        <v>981.5</v>
      </c>
      <c r="P70" s="3">
        <v>1535</v>
      </c>
      <c r="R70" s="3">
        <v>4</v>
      </c>
      <c r="S70" s="12">
        <v>0.28899999999999998</v>
      </c>
      <c r="T70" s="12">
        <v>1.5409999999999999</v>
      </c>
      <c r="U70" s="12">
        <v>2.1930000000000001</v>
      </c>
      <c r="V70" s="5">
        <v>103.5</v>
      </c>
      <c r="W70" s="5">
        <v>948.9</v>
      </c>
      <c r="X70" s="24">
        <v>1515</v>
      </c>
      <c r="Z70" s="3">
        <v>4</v>
      </c>
      <c r="AA70" s="3">
        <v>0.248</v>
      </c>
      <c r="AB70" s="12">
        <v>1.369</v>
      </c>
      <c r="AC70" s="3">
        <v>1.7070000000000001</v>
      </c>
      <c r="AD70" s="3">
        <v>118.7</v>
      </c>
      <c r="AE70" s="3">
        <v>837.2</v>
      </c>
      <c r="AF70" s="3">
        <v>1632</v>
      </c>
      <c r="AH70" s="3">
        <v>4</v>
      </c>
      <c r="AI70" s="3">
        <v>0.33700000000000002</v>
      </c>
      <c r="AJ70" s="3">
        <v>1.859</v>
      </c>
      <c r="AK70" s="3">
        <v>2.1520000000000001</v>
      </c>
      <c r="AL70" s="3">
        <v>132.69999999999999</v>
      </c>
      <c r="AM70" s="5">
        <v>631</v>
      </c>
      <c r="AN70" s="3">
        <v>1273</v>
      </c>
      <c r="AP70" s="3">
        <v>4</v>
      </c>
      <c r="AQ70" s="3">
        <v>0.29399999999999998</v>
      </c>
      <c r="AR70" s="3">
        <v>1.6559999999999999</v>
      </c>
      <c r="AS70" s="3">
        <v>2.262</v>
      </c>
      <c r="AT70" s="24">
        <v>72.760000000000005</v>
      </c>
      <c r="AU70" s="24">
        <v>432.2</v>
      </c>
      <c r="AV70" s="5">
        <v>1030</v>
      </c>
      <c r="AW70" s="22"/>
    </row>
    <row r="71" spans="2:49">
      <c r="J71" s="3">
        <v>5</v>
      </c>
      <c r="K71" s="12">
        <v>0.21299999999999999</v>
      </c>
      <c r="L71" s="12">
        <v>1.181</v>
      </c>
      <c r="M71" s="12">
        <v>1.821</v>
      </c>
      <c r="N71" s="5">
        <v>146.69999999999999</v>
      </c>
      <c r="O71" s="5">
        <v>999.5</v>
      </c>
      <c r="P71" s="3">
        <v>1536</v>
      </c>
      <c r="R71" s="3">
        <v>5</v>
      </c>
      <c r="S71" s="12">
        <v>0.215</v>
      </c>
      <c r="T71" s="12">
        <v>1.135</v>
      </c>
      <c r="U71" s="12">
        <v>1.56</v>
      </c>
      <c r="V71" s="5">
        <v>141.4</v>
      </c>
      <c r="W71" s="5">
        <v>935.4</v>
      </c>
      <c r="X71" s="24">
        <v>1517</v>
      </c>
      <c r="Z71" s="3">
        <v>5</v>
      </c>
      <c r="AA71" s="3">
        <v>0.22900000000000001</v>
      </c>
      <c r="AB71" s="12">
        <v>1.601</v>
      </c>
      <c r="AC71" s="3">
        <v>1.3939999999999999</v>
      </c>
      <c r="AD71" s="3">
        <v>143.80000000000001</v>
      </c>
      <c r="AE71" s="3">
        <v>832.8</v>
      </c>
      <c r="AF71" s="3">
        <v>1599</v>
      </c>
      <c r="AH71" s="3">
        <v>5</v>
      </c>
      <c r="AI71" s="3">
        <v>0.28499999999999998</v>
      </c>
      <c r="AJ71" s="3">
        <v>1.5029999999999999</v>
      </c>
      <c r="AK71" s="3">
        <v>1.917</v>
      </c>
      <c r="AL71" s="3">
        <v>138.19999999999999</v>
      </c>
      <c r="AM71" s="3">
        <v>634.70000000000005</v>
      </c>
      <c r="AN71" s="3">
        <v>1340</v>
      </c>
      <c r="AP71" s="3">
        <v>5</v>
      </c>
      <c r="AQ71" s="3">
        <v>0.34300000000000003</v>
      </c>
      <c r="AR71" s="3">
        <v>1.631</v>
      </c>
      <c r="AS71" s="3">
        <v>2.4140000000000001</v>
      </c>
      <c r="AT71" s="24">
        <v>48.81</v>
      </c>
      <c r="AU71" s="24">
        <v>432.3</v>
      </c>
      <c r="AV71" s="3">
        <v>995.7</v>
      </c>
      <c r="AW71" s="22"/>
    </row>
    <row r="72" spans="2:49">
      <c r="J72" s="3">
        <v>6</v>
      </c>
      <c r="K72" s="12">
        <v>0.27700000000000002</v>
      </c>
      <c r="L72" s="12">
        <v>1.3919999999999999</v>
      </c>
      <c r="M72" s="12">
        <v>1.804</v>
      </c>
      <c r="N72" s="5">
        <v>145.5</v>
      </c>
      <c r="O72" s="5">
        <v>992.6</v>
      </c>
      <c r="P72" s="3">
        <v>1501</v>
      </c>
      <c r="R72" s="3">
        <v>6</v>
      </c>
      <c r="S72" s="12">
        <v>0.26800000000000002</v>
      </c>
      <c r="T72" s="12">
        <v>1.881</v>
      </c>
      <c r="U72" s="12">
        <v>2.5470000000000002</v>
      </c>
      <c r="V72" s="5">
        <v>179.3</v>
      </c>
      <c r="W72" s="5">
        <v>930.4</v>
      </c>
      <c r="X72" s="24">
        <v>1645</v>
      </c>
      <c r="Y72" s="22"/>
      <c r="Z72" s="3">
        <v>6</v>
      </c>
      <c r="AA72" s="3">
        <v>0.25800000000000001</v>
      </c>
      <c r="AB72" s="12">
        <v>1.468</v>
      </c>
      <c r="AC72" s="3">
        <v>2.41</v>
      </c>
      <c r="AD72" s="3">
        <v>166.6</v>
      </c>
      <c r="AE72" s="3">
        <v>820.2</v>
      </c>
      <c r="AF72" s="3">
        <v>1620</v>
      </c>
      <c r="AH72" s="3">
        <v>6</v>
      </c>
      <c r="AI72" s="3">
        <v>0.27700000000000002</v>
      </c>
      <c r="AJ72" s="3">
        <v>1.6870000000000001</v>
      </c>
      <c r="AK72" s="3">
        <v>1.8879999999999999</v>
      </c>
      <c r="AL72" s="3">
        <v>132.9</v>
      </c>
      <c r="AM72" s="3">
        <v>630.4</v>
      </c>
      <c r="AN72" s="3">
        <v>1280</v>
      </c>
      <c r="AP72" s="3">
        <v>6</v>
      </c>
      <c r="AQ72" s="3">
        <v>0.28199999999999997</v>
      </c>
      <c r="AR72" s="3">
        <v>1.6419999999999999</v>
      </c>
      <c r="AS72" s="3">
        <v>2.0550000000000002</v>
      </c>
      <c r="AT72" s="24">
        <v>45.7</v>
      </c>
      <c r="AU72" s="24">
        <v>427.2</v>
      </c>
      <c r="AV72" s="3">
        <v>957.5</v>
      </c>
      <c r="AW72" s="22"/>
    </row>
    <row r="73" spans="2:49">
      <c r="J73" s="3">
        <v>7</v>
      </c>
      <c r="K73" s="12">
        <v>0.26400000000000001</v>
      </c>
      <c r="L73" s="12">
        <v>1.925</v>
      </c>
      <c r="M73" s="12">
        <v>2.4049999999999998</v>
      </c>
      <c r="N73" s="5">
        <v>174.1</v>
      </c>
      <c r="O73" s="5">
        <v>1025</v>
      </c>
      <c r="P73" s="3">
        <v>1613</v>
      </c>
      <c r="R73" s="3">
        <v>7</v>
      </c>
      <c r="S73" s="12">
        <v>0.23499999999999999</v>
      </c>
      <c r="T73" s="12">
        <v>1.17</v>
      </c>
      <c r="U73" s="12">
        <v>1.569</v>
      </c>
      <c r="V73" s="5">
        <v>176.7</v>
      </c>
      <c r="W73" s="5">
        <v>929.3</v>
      </c>
      <c r="X73" s="24">
        <v>1593</v>
      </c>
      <c r="Z73" s="3">
        <v>7</v>
      </c>
      <c r="AA73" s="3">
        <v>0.19800000000000001</v>
      </c>
      <c r="AB73" s="12">
        <v>1.1739999999999999</v>
      </c>
      <c r="AC73" s="3">
        <v>1.538</v>
      </c>
      <c r="AD73" s="3">
        <v>163.69999999999999</v>
      </c>
      <c r="AE73" s="3">
        <v>816</v>
      </c>
      <c r="AF73" s="3">
        <v>1619</v>
      </c>
      <c r="AH73" s="3">
        <v>7</v>
      </c>
      <c r="AI73" s="3">
        <v>0.18</v>
      </c>
      <c r="AJ73" s="3">
        <v>1.1970000000000001</v>
      </c>
      <c r="AK73" s="3">
        <v>1.835</v>
      </c>
      <c r="AL73" s="3">
        <v>172.8</v>
      </c>
      <c r="AM73" s="3">
        <v>636.6</v>
      </c>
      <c r="AN73" s="3">
        <v>1328</v>
      </c>
      <c r="AP73" s="3">
        <v>7</v>
      </c>
      <c r="AQ73" s="3">
        <v>0.36399999999999999</v>
      </c>
      <c r="AR73" s="3">
        <v>1.83</v>
      </c>
      <c r="AS73" s="3">
        <v>2.4079999999999999</v>
      </c>
      <c r="AT73" s="24">
        <v>50.7</v>
      </c>
      <c r="AU73" s="24">
        <v>432.7</v>
      </c>
      <c r="AV73" s="3">
        <v>977.7</v>
      </c>
      <c r="AW73" s="22"/>
    </row>
    <row r="74" spans="2:49">
      <c r="J74" s="3">
        <v>8</v>
      </c>
      <c r="K74" s="12">
        <v>0.216</v>
      </c>
      <c r="L74" s="12">
        <v>1.1759999999999999</v>
      </c>
      <c r="M74" s="12">
        <v>1.4239999999999999</v>
      </c>
      <c r="N74" s="5">
        <v>177</v>
      </c>
      <c r="O74" s="5">
        <v>1022</v>
      </c>
      <c r="P74" s="3">
        <v>1605</v>
      </c>
      <c r="R74" s="3">
        <v>8</v>
      </c>
      <c r="S74" s="12">
        <v>0.26100000000000001</v>
      </c>
      <c r="T74" s="12">
        <v>1.371</v>
      </c>
      <c r="U74" s="12">
        <v>1.829</v>
      </c>
      <c r="V74" s="5">
        <v>181</v>
      </c>
      <c r="W74" s="5">
        <v>908.1</v>
      </c>
      <c r="X74" s="24">
        <v>1554</v>
      </c>
      <c r="Z74" s="3">
        <v>8</v>
      </c>
      <c r="AA74" s="3">
        <v>0.23100000000000001</v>
      </c>
      <c r="AB74" s="12">
        <v>1.2869999999999999</v>
      </c>
      <c r="AC74" s="3">
        <v>1.9059999999999999</v>
      </c>
      <c r="AD74" s="3">
        <v>150.69999999999999</v>
      </c>
      <c r="AE74" s="3">
        <v>806.3</v>
      </c>
      <c r="AF74" s="3">
        <v>1505</v>
      </c>
      <c r="AH74" s="3">
        <v>8</v>
      </c>
      <c r="AI74" s="3">
        <v>0.20599999999999999</v>
      </c>
      <c r="AJ74" s="3">
        <v>1.113</v>
      </c>
      <c r="AK74" s="3">
        <v>1.633</v>
      </c>
      <c r="AL74" s="5">
        <v>155</v>
      </c>
      <c r="AM74" s="24">
        <v>623.9</v>
      </c>
      <c r="AN74" s="3">
        <v>1281</v>
      </c>
      <c r="AO74" s="22"/>
      <c r="AP74" s="3">
        <v>8</v>
      </c>
      <c r="AQ74" s="3">
        <v>0.17899999999999999</v>
      </c>
      <c r="AR74" s="3">
        <v>1.3180000000000001</v>
      </c>
      <c r="AS74" s="3">
        <v>2.0430000000000001</v>
      </c>
      <c r="AT74" s="24">
        <v>60.26</v>
      </c>
      <c r="AU74" s="3">
        <v>423.2</v>
      </c>
      <c r="AV74" s="3">
        <v>974.4</v>
      </c>
      <c r="AW74" s="22"/>
    </row>
    <row r="75" spans="2:49">
      <c r="J75" s="3">
        <v>9</v>
      </c>
      <c r="K75" s="12">
        <v>0.245</v>
      </c>
      <c r="L75" s="12">
        <v>1.2589999999999999</v>
      </c>
      <c r="M75" s="12">
        <v>1.5940000000000001</v>
      </c>
      <c r="N75" s="5">
        <v>224</v>
      </c>
      <c r="O75" s="5">
        <v>1013</v>
      </c>
      <c r="P75" s="3">
        <v>1583</v>
      </c>
      <c r="R75" s="3">
        <v>9</v>
      </c>
      <c r="S75" s="12">
        <v>0.21199999999999999</v>
      </c>
      <c r="T75" s="12">
        <v>1.117</v>
      </c>
      <c r="U75" s="12">
        <v>1.595</v>
      </c>
      <c r="V75" s="5">
        <v>225.1</v>
      </c>
      <c r="W75" s="5">
        <v>891.8</v>
      </c>
      <c r="X75" s="24">
        <v>1592</v>
      </c>
      <c r="Z75" s="3">
        <v>9</v>
      </c>
      <c r="AA75" s="3">
        <v>0.222</v>
      </c>
      <c r="AB75" s="12">
        <v>1.171</v>
      </c>
      <c r="AC75" s="3">
        <v>1.5149999999999999</v>
      </c>
      <c r="AD75" s="3">
        <v>191.1</v>
      </c>
      <c r="AE75" s="3">
        <v>818.1</v>
      </c>
      <c r="AF75" s="3">
        <v>1548</v>
      </c>
      <c r="AH75" s="3">
        <v>9</v>
      </c>
      <c r="AI75" s="3">
        <v>0.27600000000000002</v>
      </c>
      <c r="AJ75" s="3">
        <v>1.234</v>
      </c>
      <c r="AK75" s="3">
        <v>1.462</v>
      </c>
      <c r="AL75" s="5">
        <v>187</v>
      </c>
      <c r="AM75" s="3">
        <v>619.5</v>
      </c>
      <c r="AN75" s="3">
        <v>1253</v>
      </c>
      <c r="AP75" s="3">
        <v>9</v>
      </c>
      <c r="AQ75" s="3">
        <v>0.152</v>
      </c>
      <c r="AR75" s="3">
        <v>0.97399999999999998</v>
      </c>
      <c r="AS75" s="3">
        <v>1.2869999999999999</v>
      </c>
      <c r="AT75" s="24">
        <v>51.89</v>
      </c>
      <c r="AU75" s="24">
        <v>420.2</v>
      </c>
      <c r="AV75" s="3">
        <v>942.1</v>
      </c>
      <c r="AW75" s="22"/>
    </row>
    <row r="76" spans="2:49">
      <c r="J76" s="3">
        <v>10</v>
      </c>
      <c r="K76" s="12">
        <v>0.217</v>
      </c>
      <c r="L76" s="12">
        <v>1.2569999999999999</v>
      </c>
      <c r="M76" s="12">
        <v>1.4810000000000001</v>
      </c>
      <c r="N76" s="5">
        <v>266.8</v>
      </c>
      <c r="O76" s="5">
        <v>1013</v>
      </c>
      <c r="P76" s="3">
        <v>1627</v>
      </c>
      <c r="R76" s="3">
        <v>10</v>
      </c>
      <c r="S76" s="12">
        <v>0.23</v>
      </c>
      <c r="T76" s="12">
        <v>1.3320000000000001</v>
      </c>
      <c r="U76" s="12">
        <v>1.7170000000000001</v>
      </c>
      <c r="V76" s="5">
        <v>225</v>
      </c>
      <c r="W76" s="5">
        <v>901</v>
      </c>
      <c r="X76" s="24">
        <v>1608</v>
      </c>
      <c r="Z76" s="3">
        <v>10</v>
      </c>
      <c r="AA76" s="3">
        <v>0.20499999999999999</v>
      </c>
      <c r="AB76" s="12">
        <v>1.024</v>
      </c>
      <c r="AC76" s="3">
        <v>1.42</v>
      </c>
      <c r="AD76" s="3">
        <v>200.7</v>
      </c>
      <c r="AE76" s="3">
        <v>799.6</v>
      </c>
      <c r="AF76" s="3">
        <v>1526</v>
      </c>
      <c r="AH76" s="3">
        <v>10</v>
      </c>
      <c r="AI76" s="3">
        <v>0.193</v>
      </c>
      <c r="AJ76" s="3">
        <v>1.032</v>
      </c>
      <c r="AK76" s="3">
        <v>1.2350000000000001</v>
      </c>
      <c r="AL76" s="3">
        <v>179.2</v>
      </c>
      <c r="AM76" s="3">
        <v>635.29999999999995</v>
      </c>
      <c r="AN76" s="3">
        <v>1411</v>
      </c>
      <c r="AP76" s="3">
        <v>10</v>
      </c>
      <c r="AQ76" s="3">
        <v>0.19800000000000001</v>
      </c>
      <c r="AR76" s="3">
        <v>1.1519999999999999</v>
      </c>
      <c r="AS76" s="3">
        <v>1.649</v>
      </c>
      <c r="AT76" s="24">
        <v>54.88</v>
      </c>
      <c r="AU76" s="24">
        <v>397.8</v>
      </c>
      <c r="AV76" s="3">
        <v>930.8</v>
      </c>
      <c r="AW76" s="22"/>
    </row>
    <row r="77" spans="2:49">
      <c r="J77" s="3" t="s">
        <v>3</v>
      </c>
      <c r="K77" s="3">
        <f>AVERAGE(K67:K76)</f>
        <v>0.24600000000000005</v>
      </c>
      <c r="L77" s="3">
        <f t="shared" ref="L77:P77" si="81">AVERAGE(L67:L76)</f>
        <v>1.4137</v>
      </c>
      <c r="M77" s="3">
        <f t="shared" si="81"/>
        <v>1.8937000000000002</v>
      </c>
      <c r="N77" s="3">
        <f t="shared" si="81"/>
        <v>163.97</v>
      </c>
      <c r="O77" s="3">
        <f t="shared" si="81"/>
        <v>1001.32</v>
      </c>
      <c r="P77" s="3">
        <f t="shared" si="81"/>
        <v>1570.8</v>
      </c>
      <c r="R77" s="3" t="s">
        <v>3</v>
      </c>
      <c r="S77" s="3">
        <f>AVERAGE(S67:S76)</f>
        <v>0.24550000000000005</v>
      </c>
      <c r="T77" s="3">
        <f t="shared" ref="T77:X77" si="82">AVERAGE(T67:T76)</f>
        <v>1.3943000000000001</v>
      </c>
      <c r="U77" s="3">
        <f t="shared" si="82"/>
        <v>1.8675000000000002</v>
      </c>
      <c r="V77" s="3">
        <f t="shared" si="82"/>
        <v>161.81</v>
      </c>
      <c r="W77" s="3">
        <f t="shared" si="82"/>
        <v>922.66000000000008</v>
      </c>
      <c r="X77" s="3">
        <f t="shared" si="82"/>
        <v>1587.1</v>
      </c>
      <c r="Z77" s="3" t="s">
        <v>3</v>
      </c>
      <c r="AA77" s="3">
        <f>AVERAGE(AA67:AA76)</f>
        <v>0.22710000000000002</v>
      </c>
      <c r="AB77" s="3">
        <f t="shared" ref="AB77:AF77" si="83">AVERAGE(AB67:AB76)</f>
        <v>1.2931000000000001</v>
      </c>
      <c r="AC77" s="3">
        <f t="shared" si="83"/>
        <v>1.7105000000000001</v>
      </c>
      <c r="AD77" s="3">
        <f t="shared" si="83"/>
        <v>146.078</v>
      </c>
      <c r="AE77" s="3">
        <f t="shared" si="83"/>
        <v>817.38000000000011</v>
      </c>
      <c r="AF77" s="3">
        <f t="shared" si="83"/>
        <v>1576.2</v>
      </c>
      <c r="AH77" s="3" t="s">
        <v>3</v>
      </c>
      <c r="AI77" s="3">
        <f>AVERAGE(AI67:AI76)</f>
        <v>0.2455</v>
      </c>
      <c r="AJ77" s="3">
        <f t="shared" ref="AJ77:AN77" si="84">AVERAGE(AJ67:AJ76)</f>
        <v>1.3784999999999998</v>
      </c>
      <c r="AK77" s="3">
        <f t="shared" si="84"/>
        <v>1.8371</v>
      </c>
      <c r="AL77" s="3">
        <f t="shared" si="84"/>
        <v>146.24</v>
      </c>
      <c r="AM77" s="3">
        <f t="shared" si="84"/>
        <v>630.29999999999995</v>
      </c>
      <c r="AN77" s="3">
        <f t="shared" si="84"/>
        <v>1317.2</v>
      </c>
      <c r="AP77" s="3" t="s">
        <v>3</v>
      </c>
      <c r="AQ77" s="3">
        <f>AVERAGE(AQ67:AQ76)</f>
        <v>0.248</v>
      </c>
      <c r="AR77" s="3">
        <f t="shared" ref="AR77" si="85">AVERAGE(AR67:AR76)</f>
        <v>1.4342999999999999</v>
      </c>
      <c r="AS77" s="3">
        <f>AVERAGE(AS67:AS76)</f>
        <v>2.0257999999999998</v>
      </c>
      <c r="AT77" s="24">
        <f t="shared" ref="AT77:AV77" si="86">AVERAGE(AT67:AT76)</f>
        <v>62.100999999999999</v>
      </c>
      <c r="AU77" s="24">
        <f t="shared" si="86"/>
        <v>423.71999999999991</v>
      </c>
      <c r="AV77" s="3">
        <f t="shared" si="86"/>
        <v>976.89999999999986</v>
      </c>
      <c r="AW77" s="22"/>
    </row>
    <row r="78" spans="2:49">
      <c r="J78" s="3" t="s">
        <v>4</v>
      </c>
      <c r="K78" s="3">
        <f>STDEV(K67:K76)</f>
        <v>2.6591560900238453E-2</v>
      </c>
      <c r="L78" s="3">
        <f t="shared" ref="L78:P78" si="87">STDEV(L67:L76)</f>
        <v>0.22401639324934206</v>
      </c>
      <c r="M78" s="3">
        <f t="shared" si="87"/>
        <v>0.34922550816851095</v>
      </c>
      <c r="N78" s="3">
        <f t="shared" si="87"/>
        <v>48.388268780310263</v>
      </c>
      <c r="O78" s="3">
        <f t="shared" si="87"/>
        <v>15.810741777516602</v>
      </c>
      <c r="P78" s="3">
        <f t="shared" si="87"/>
        <v>43.819833155523803</v>
      </c>
      <c r="R78" s="3" t="s">
        <v>4</v>
      </c>
      <c r="S78" s="3">
        <f>STDEV(S67:S76)</f>
        <v>2.4649768986971968E-2</v>
      </c>
      <c r="T78" s="3">
        <f t="shared" ref="T78:X78" si="88">STDEV(T67:T76)</f>
        <v>0.24001530043821079</v>
      </c>
      <c r="U78" s="3">
        <f t="shared" si="88"/>
        <v>0.30942464528720193</v>
      </c>
      <c r="V78" s="3">
        <f t="shared" si="88"/>
        <v>42.954561263425006</v>
      </c>
      <c r="W78" s="3">
        <f t="shared" si="88"/>
        <v>17.89787076101095</v>
      </c>
      <c r="X78" s="3">
        <f t="shared" si="88"/>
        <v>44.608046110288356</v>
      </c>
      <c r="Z78" s="3" t="s">
        <v>4</v>
      </c>
      <c r="AA78" s="3">
        <f>STDEV(AA67:AA76)</f>
        <v>2.1594495183314754E-2</v>
      </c>
      <c r="AB78" s="3">
        <f t="shared" ref="AB78:AF78" si="89">STDEV(AB67:AB76)</f>
        <v>0.17301795025693448</v>
      </c>
      <c r="AC78" s="3">
        <f t="shared" si="89"/>
        <v>0.32496093782347307</v>
      </c>
      <c r="AD78" s="3">
        <f t="shared" si="89"/>
        <v>34.878155468557765</v>
      </c>
      <c r="AE78" s="3">
        <f t="shared" si="89"/>
        <v>11.242162702166878</v>
      </c>
      <c r="AF78" s="3">
        <f t="shared" si="89"/>
        <v>42.551406818369564</v>
      </c>
      <c r="AH78" s="3" t="s">
        <v>4</v>
      </c>
      <c r="AI78" s="3">
        <f>STDEV(AI67:AI76)</f>
        <v>4.8358039662500761E-2</v>
      </c>
      <c r="AJ78" s="3">
        <f t="shared" ref="AJ78:AN78" si="90">STDEV(AJ67:AJ76)</f>
        <v>0.2564536995248865</v>
      </c>
      <c r="AK78" s="3">
        <f t="shared" si="90"/>
        <v>0.31220806808565754</v>
      </c>
      <c r="AL78" s="3">
        <f t="shared" si="90"/>
        <v>26.24128215024724</v>
      </c>
      <c r="AM78" s="3">
        <f t="shared" si="90"/>
        <v>5.5457691581589117</v>
      </c>
      <c r="AN78" s="3">
        <f t="shared" si="90"/>
        <v>49.138805665404483</v>
      </c>
      <c r="AP78" s="3" t="s">
        <v>4</v>
      </c>
      <c r="AQ78" s="3">
        <f>STDEV(AQ67:AQ76)</f>
        <v>7.5209337481754485E-2</v>
      </c>
      <c r="AR78" s="3">
        <f t="shared" ref="AR78:AV78" si="91">STDEV(AR67:AR76)</f>
        <v>0.28946734607628</v>
      </c>
      <c r="AS78" s="3">
        <f t="shared" si="91"/>
        <v>0.38520811114109349</v>
      </c>
      <c r="AT78" s="24">
        <f t="shared" si="91"/>
        <v>13.939232762243439</v>
      </c>
      <c r="AU78" s="24">
        <f t="shared" si="91"/>
        <v>13.338232433293825</v>
      </c>
      <c r="AV78" s="3">
        <f t="shared" si="91"/>
        <v>34.383749391574547</v>
      </c>
    </row>
    <row r="80" spans="2:49">
      <c r="J80" s="3" t="s">
        <v>1</v>
      </c>
      <c r="K80" s="3">
        <v>12</v>
      </c>
      <c r="L80" s="3" t="s">
        <v>2</v>
      </c>
      <c r="M80" s="3">
        <v>1</v>
      </c>
      <c r="N80" s="6"/>
      <c r="O80" s="6"/>
      <c r="R80" s="3" t="s">
        <v>1</v>
      </c>
      <c r="S80" s="3">
        <v>12</v>
      </c>
      <c r="T80" s="3" t="s">
        <v>2</v>
      </c>
      <c r="U80" s="3">
        <v>0.8</v>
      </c>
      <c r="V80" s="6"/>
      <c r="W80" s="6"/>
      <c r="X80" s="6"/>
      <c r="Z80" s="3" t="s">
        <v>1</v>
      </c>
      <c r="AA80" s="3">
        <v>12</v>
      </c>
      <c r="AB80" s="3" t="s">
        <v>2</v>
      </c>
      <c r="AC80" s="3">
        <v>0.6</v>
      </c>
      <c r="AD80" s="6"/>
      <c r="AE80" s="6"/>
      <c r="AF80" s="6"/>
      <c r="AH80" s="3" t="s">
        <v>1</v>
      </c>
      <c r="AI80" s="3">
        <v>12</v>
      </c>
      <c r="AJ80" s="3" t="s">
        <v>2</v>
      </c>
      <c r="AK80" s="3">
        <v>0.4</v>
      </c>
      <c r="AL80" s="3"/>
      <c r="AM80" s="3"/>
      <c r="AP80" s="3" t="s">
        <v>1</v>
      </c>
      <c r="AQ80" s="3">
        <v>12</v>
      </c>
      <c r="AR80" s="3" t="s">
        <v>2</v>
      </c>
      <c r="AS80" s="3">
        <v>0.2</v>
      </c>
      <c r="AT80" s="3"/>
      <c r="AU80" s="3"/>
    </row>
    <row r="81" spans="10:50">
      <c r="J81" s="3" t="s">
        <v>0</v>
      </c>
      <c r="K81" s="3" t="s">
        <v>6</v>
      </c>
      <c r="L81" s="3" t="s">
        <v>5</v>
      </c>
      <c r="M81" s="3" t="s">
        <v>7</v>
      </c>
      <c r="N81" s="3" t="s">
        <v>8</v>
      </c>
      <c r="O81" s="3" t="s">
        <v>9</v>
      </c>
      <c r="P81" s="3" t="s">
        <v>10</v>
      </c>
      <c r="R81" s="3" t="s">
        <v>0</v>
      </c>
      <c r="S81" s="3" t="s">
        <v>6</v>
      </c>
      <c r="T81" s="3" t="s">
        <v>5</v>
      </c>
      <c r="U81" s="3" t="s">
        <v>7</v>
      </c>
      <c r="V81" s="3" t="s">
        <v>8</v>
      </c>
      <c r="W81" s="3" t="s">
        <v>9</v>
      </c>
      <c r="X81" s="3" t="s">
        <v>10</v>
      </c>
      <c r="Z81" s="3" t="s">
        <v>0</v>
      </c>
      <c r="AA81" s="3" t="s">
        <v>6</v>
      </c>
      <c r="AB81" s="3" t="s">
        <v>5</v>
      </c>
      <c r="AC81" s="3" t="s">
        <v>7</v>
      </c>
      <c r="AD81" s="3" t="s">
        <v>8</v>
      </c>
      <c r="AE81" s="3" t="s">
        <v>9</v>
      </c>
      <c r="AF81" s="3" t="s">
        <v>10</v>
      </c>
      <c r="AH81" s="3" t="s">
        <v>0</v>
      </c>
      <c r="AI81" s="3" t="s">
        <v>6</v>
      </c>
      <c r="AJ81" s="3" t="s">
        <v>5</v>
      </c>
      <c r="AK81" s="3" t="s">
        <v>7</v>
      </c>
      <c r="AL81" s="3" t="s">
        <v>8</v>
      </c>
      <c r="AM81" s="3" t="s">
        <v>9</v>
      </c>
      <c r="AN81" s="3" t="s">
        <v>10</v>
      </c>
      <c r="AP81" s="3" t="s">
        <v>0</v>
      </c>
      <c r="AQ81" s="3" t="s">
        <v>6</v>
      </c>
      <c r="AR81" s="3" t="s">
        <v>5</v>
      </c>
      <c r="AS81" s="3" t="s">
        <v>7</v>
      </c>
      <c r="AT81" s="3" t="s">
        <v>8</v>
      </c>
      <c r="AU81" s="3" t="s">
        <v>9</v>
      </c>
      <c r="AV81" s="3" t="s">
        <v>10</v>
      </c>
    </row>
    <row r="82" spans="10:50">
      <c r="J82" s="3">
        <v>1</v>
      </c>
      <c r="K82" s="3">
        <v>0.19</v>
      </c>
      <c r="L82" s="3">
        <v>0.89500000000000002</v>
      </c>
      <c r="M82" s="3">
        <v>1.091</v>
      </c>
      <c r="N82" s="3">
        <v>704.7</v>
      </c>
      <c r="O82" s="3">
        <v>1095</v>
      </c>
      <c r="P82" s="3">
        <v>1820</v>
      </c>
      <c r="R82" s="3">
        <v>1</v>
      </c>
      <c r="S82" s="3">
        <v>0.255</v>
      </c>
      <c r="T82" s="3">
        <v>1.4370000000000001</v>
      </c>
      <c r="U82" s="3">
        <v>1.9590000000000001</v>
      </c>
      <c r="V82" s="3">
        <v>669.2</v>
      </c>
      <c r="W82" s="3">
        <v>981</v>
      </c>
      <c r="X82" s="3">
        <v>1842</v>
      </c>
      <c r="Z82" s="3">
        <v>1</v>
      </c>
      <c r="AA82" s="3">
        <v>0.373</v>
      </c>
      <c r="AB82" s="3">
        <v>1.776</v>
      </c>
      <c r="AC82" s="3">
        <v>2.1240000000000001</v>
      </c>
      <c r="AD82" s="24">
        <v>624.6</v>
      </c>
      <c r="AE82" s="3">
        <v>828.1</v>
      </c>
      <c r="AF82" s="3">
        <v>1631</v>
      </c>
      <c r="AG82" s="22"/>
      <c r="AH82" s="3">
        <v>1</v>
      </c>
      <c r="AI82" s="3">
        <v>0.22600000000000001</v>
      </c>
      <c r="AJ82" s="3">
        <v>1.302</v>
      </c>
      <c r="AK82" s="3">
        <v>1.512</v>
      </c>
      <c r="AL82" s="3">
        <v>435.2</v>
      </c>
      <c r="AM82" s="3">
        <v>710.1</v>
      </c>
      <c r="AN82" s="3">
        <v>1406</v>
      </c>
      <c r="AP82" s="3">
        <v>1</v>
      </c>
      <c r="AQ82" s="3">
        <v>0.35</v>
      </c>
      <c r="AR82" s="12">
        <v>1.94</v>
      </c>
      <c r="AS82" s="3">
        <v>2.6760000000000002</v>
      </c>
      <c r="AT82" s="3">
        <v>355.4</v>
      </c>
      <c r="AU82" s="5">
        <v>532.70000000000005</v>
      </c>
      <c r="AV82" s="3">
        <v>1434</v>
      </c>
    </row>
    <row r="83" spans="10:50">
      <c r="J83" s="3">
        <v>2</v>
      </c>
      <c r="K83" s="3">
        <v>0.16300000000000001</v>
      </c>
      <c r="L83" s="3">
        <v>0.92</v>
      </c>
      <c r="M83" s="3">
        <v>1.2230000000000001</v>
      </c>
      <c r="N83" s="3">
        <v>690</v>
      </c>
      <c r="O83" s="3">
        <v>1098</v>
      </c>
      <c r="P83" s="3">
        <v>1861</v>
      </c>
      <c r="R83" s="3">
        <v>2</v>
      </c>
      <c r="S83" s="3">
        <v>0.28100000000000003</v>
      </c>
      <c r="T83" s="3">
        <v>1.528</v>
      </c>
      <c r="U83" s="3">
        <v>2.0409999999999999</v>
      </c>
      <c r="V83" s="3">
        <v>565.79999999999995</v>
      </c>
      <c r="W83" s="3">
        <v>951.4</v>
      </c>
      <c r="X83" s="3">
        <v>1754</v>
      </c>
      <c r="Z83" s="3">
        <v>2</v>
      </c>
      <c r="AA83" s="3">
        <v>0.47499999999999998</v>
      </c>
      <c r="AB83" s="3">
        <v>2.181</v>
      </c>
      <c r="AC83" s="3">
        <v>2.5979999999999999</v>
      </c>
      <c r="AD83" s="3">
        <v>597.5</v>
      </c>
      <c r="AE83" s="3">
        <v>857.4</v>
      </c>
      <c r="AF83" s="3">
        <v>1777</v>
      </c>
      <c r="AH83" s="3">
        <v>2</v>
      </c>
      <c r="AI83" s="3">
        <v>0.22800000000000001</v>
      </c>
      <c r="AJ83" s="3">
        <v>1.3740000000000001</v>
      </c>
      <c r="AK83" s="3">
        <v>1.488</v>
      </c>
      <c r="AL83" s="3">
        <v>405</v>
      </c>
      <c r="AM83" s="3">
        <v>684.7</v>
      </c>
      <c r="AN83" s="3">
        <v>1465</v>
      </c>
      <c r="AP83" s="3">
        <v>2</v>
      </c>
      <c r="AQ83" s="3">
        <v>0.33300000000000002</v>
      </c>
      <c r="AR83" s="3">
        <v>2.0190000000000001</v>
      </c>
      <c r="AS83" s="3">
        <v>2.6539999999999999</v>
      </c>
      <c r="AT83" s="3">
        <v>337.6</v>
      </c>
      <c r="AU83" s="5">
        <v>528.29999999999995</v>
      </c>
      <c r="AV83" s="3">
        <v>1362</v>
      </c>
    </row>
    <row r="84" spans="10:50">
      <c r="J84" s="3">
        <v>3</v>
      </c>
      <c r="K84" s="3">
        <v>0.19900000000000001</v>
      </c>
      <c r="L84" s="3">
        <v>1.012</v>
      </c>
      <c r="M84" s="3">
        <v>1.2470000000000001</v>
      </c>
      <c r="N84" s="3">
        <v>702.1</v>
      </c>
      <c r="O84" s="3">
        <v>1060</v>
      </c>
      <c r="P84" s="3">
        <v>1703</v>
      </c>
      <c r="R84" s="3">
        <v>3</v>
      </c>
      <c r="S84" s="3">
        <v>0.27900000000000003</v>
      </c>
      <c r="T84" s="3">
        <v>1.5780000000000001</v>
      </c>
      <c r="U84" s="3">
        <v>2.17</v>
      </c>
      <c r="V84" s="3">
        <v>616.29999999999995</v>
      </c>
      <c r="W84" s="3">
        <v>939.1</v>
      </c>
      <c r="X84" s="3">
        <v>1725</v>
      </c>
      <c r="Z84" s="3">
        <v>3</v>
      </c>
      <c r="AA84" s="3">
        <v>0.38100000000000001</v>
      </c>
      <c r="AB84" s="3">
        <v>1.9410000000000001</v>
      </c>
      <c r="AC84" s="3">
        <v>2.4300000000000002</v>
      </c>
      <c r="AD84" s="3">
        <v>600.9</v>
      </c>
      <c r="AE84" s="3">
        <v>859.6</v>
      </c>
      <c r="AF84" s="3">
        <v>1798</v>
      </c>
      <c r="AH84" s="3">
        <v>3</v>
      </c>
      <c r="AI84" s="3">
        <v>0.22700000000000001</v>
      </c>
      <c r="AJ84" s="3">
        <v>1.3420000000000001</v>
      </c>
      <c r="AK84" s="3">
        <v>1.8080000000000001</v>
      </c>
      <c r="AL84" s="3">
        <v>442.2</v>
      </c>
      <c r="AM84" s="3">
        <v>687.5</v>
      </c>
      <c r="AN84" s="3">
        <v>1463</v>
      </c>
      <c r="AP84" s="3">
        <v>3</v>
      </c>
      <c r="AQ84" s="3">
        <v>0.35499999999999998</v>
      </c>
      <c r="AR84" s="3">
        <v>1.849</v>
      </c>
      <c r="AS84" s="3">
        <v>2.7109999999999999</v>
      </c>
      <c r="AT84" s="3">
        <v>365.7</v>
      </c>
      <c r="AU84" s="5">
        <v>499</v>
      </c>
      <c r="AV84" s="3">
        <v>1349</v>
      </c>
    </row>
    <row r="85" spans="10:50">
      <c r="J85" s="3">
        <v>4</v>
      </c>
      <c r="K85" s="3">
        <v>0.20499999999999999</v>
      </c>
      <c r="L85" s="3">
        <v>1.383</v>
      </c>
      <c r="M85" s="3">
        <v>1.6919999999999999</v>
      </c>
      <c r="N85" s="3">
        <v>753.9</v>
      </c>
      <c r="O85" s="3">
        <v>1079</v>
      </c>
      <c r="P85" s="3">
        <v>1765</v>
      </c>
      <c r="R85" s="3">
        <v>4</v>
      </c>
      <c r="S85" s="3">
        <v>0.30599999999999999</v>
      </c>
      <c r="T85" s="3">
        <v>1.694</v>
      </c>
      <c r="U85" s="3">
        <v>2.0089999999999999</v>
      </c>
      <c r="V85" s="3">
        <v>611.20000000000005</v>
      </c>
      <c r="W85" s="3">
        <v>965.4</v>
      </c>
      <c r="X85" s="3">
        <v>1819</v>
      </c>
      <c r="Z85" s="3">
        <v>4</v>
      </c>
      <c r="AA85" s="3">
        <v>0.34399999999999997</v>
      </c>
      <c r="AB85" s="3">
        <v>1.7130000000000001</v>
      </c>
      <c r="AC85" s="3">
        <v>2.278</v>
      </c>
      <c r="AD85" s="3">
        <v>599.79999999999995</v>
      </c>
      <c r="AE85" s="3">
        <v>857.4</v>
      </c>
      <c r="AF85" s="3">
        <v>1755</v>
      </c>
      <c r="AH85" s="3">
        <v>4</v>
      </c>
      <c r="AI85" s="3">
        <v>0.184</v>
      </c>
      <c r="AJ85" s="3">
        <v>1.1739999999999999</v>
      </c>
      <c r="AK85" s="3">
        <v>1.4450000000000001</v>
      </c>
      <c r="AL85" s="3">
        <v>454.4</v>
      </c>
      <c r="AM85" s="3">
        <v>685.3</v>
      </c>
      <c r="AN85" s="3">
        <v>1442</v>
      </c>
      <c r="AP85" s="3">
        <v>4</v>
      </c>
      <c r="AQ85" s="3">
        <v>0.46899999999999997</v>
      </c>
      <c r="AR85" s="10">
        <v>2.952</v>
      </c>
      <c r="AS85" s="10">
        <v>3.9249999999999998</v>
      </c>
      <c r="AT85" s="5">
        <v>376</v>
      </c>
      <c r="AU85" s="5">
        <v>494</v>
      </c>
      <c r="AV85" s="3">
        <v>1359</v>
      </c>
      <c r="AW85" s="13">
        <f>(AR85-AR89)/(AR85-AR87)</f>
        <v>0.33129210042865886</v>
      </c>
      <c r="AX85" s="13">
        <f>(AS85-AS89)/(AS85-AS87)</f>
        <v>0.26524541398116003</v>
      </c>
    </row>
    <row r="86" spans="10:50">
      <c r="J86" s="3">
        <v>5</v>
      </c>
      <c r="K86" s="3">
        <v>0.26</v>
      </c>
      <c r="L86" s="3">
        <v>1.45</v>
      </c>
      <c r="M86" s="3">
        <v>1.851</v>
      </c>
      <c r="N86" s="3">
        <v>785.1</v>
      </c>
      <c r="O86" s="3">
        <v>1090</v>
      </c>
      <c r="P86" s="3">
        <v>1772</v>
      </c>
      <c r="R86" s="3">
        <v>5</v>
      </c>
      <c r="S86" s="3">
        <v>0.38800000000000001</v>
      </c>
      <c r="T86" s="3">
        <v>1.823</v>
      </c>
      <c r="U86" s="3">
        <v>2.169</v>
      </c>
      <c r="V86" s="3">
        <v>613</v>
      </c>
      <c r="W86" s="8">
        <v>964.7</v>
      </c>
      <c r="X86" s="3">
        <v>1747</v>
      </c>
      <c r="Z86" s="3">
        <v>5</v>
      </c>
      <c r="AA86" s="3">
        <v>0.39800000000000002</v>
      </c>
      <c r="AB86" s="3">
        <v>2.1469999999999998</v>
      </c>
      <c r="AC86" s="10">
        <v>3.1480000000000001</v>
      </c>
      <c r="AD86" s="3">
        <v>595.29999999999995</v>
      </c>
      <c r="AE86" s="3">
        <v>851.3</v>
      </c>
      <c r="AF86" s="3">
        <v>1735</v>
      </c>
      <c r="AG86" s="13">
        <f>(AC86-AC83)/(AC86-AC89)</f>
        <v>0.40441176470588253</v>
      </c>
      <c r="AH86" s="3">
        <v>5</v>
      </c>
      <c r="AI86" s="3">
        <v>0.28699999999999998</v>
      </c>
      <c r="AJ86" s="3">
        <v>1.67</v>
      </c>
      <c r="AK86" s="3">
        <v>2.35</v>
      </c>
      <c r="AL86" s="3">
        <v>474.8</v>
      </c>
      <c r="AM86" s="3">
        <v>675.4</v>
      </c>
      <c r="AN86" s="3">
        <v>1429</v>
      </c>
      <c r="AP86" s="3">
        <v>5</v>
      </c>
      <c r="AQ86" s="3">
        <v>0.36799999999999999</v>
      </c>
      <c r="AR86" s="3">
        <v>1.909</v>
      </c>
      <c r="AS86" s="3">
        <v>2.589</v>
      </c>
      <c r="AT86" s="3">
        <v>397.2</v>
      </c>
      <c r="AU86" s="5">
        <v>506.2</v>
      </c>
      <c r="AV86" s="3">
        <v>1378</v>
      </c>
    </row>
    <row r="87" spans="10:50">
      <c r="J87" s="3">
        <v>6</v>
      </c>
      <c r="K87" s="3">
        <v>0.20300000000000001</v>
      </c>
      <c r="L87" s="3">
        <v>1.21</v>
      </c>
      <c r="M87" s="3">
        <v>1.575</v>
      </c>
      <c r="N87" s="3">
        <v>748.9</v>
      </c>
      <c r="O87" s="3">
        <v>1071</v>
      </c>
      <c r="P87" s="3">
        <v>1720</v>
      </c>
      <c r="R87" s="3">
        <v>6</v>
      </c>
      <c r="S87" s="3">
        <v>0.4</v>
      </c>
      <c r="T87" s="3">
        <v>1.6859999999999999</v>
      </c>
      <c r="U87" s="3">
        <v>1.8819999999999999</v>
      </c>
      <c r="V87" s="3">
        <v>694.5</v>
      </c>
      <c r="W87" s="3">
        <v>958.5</v>
      </c>
      <c r="X87" s="3">
        <v>1872</v>
      </c>
      <c r="Z87" s="3">
        <v>6</v>
      </c>
      <c r="AA87" s="3">
        <v>0.41199999999999998</v>
      </c>
      <c r="AB87" s="3">
        <v>1.8620000000000001</v>
      </c>
      <c r="AC87" s="3">
        <v>2.4340000000000002</v>
      </c>
      <c r="AD87" s="3">
        <v>636.70000000000005</v>
      </c>
      <c r="AE87" s="3">
        <v>831.2</v>
      </c>
      <c r="AF87" s="3">
        <v>1627</v>
      </c>
      <c r="AH87" s="3">
        <v>6</v>
      </c>
      <c r="AI87" s="3">
        <v>0.17299999999999999</v>
      </c>
      <c r="AJ87" s="3">
        <v>1.236</v>
      </c>
      <c r="AK87" s="3">
        <v>1.528</v>
      </c>
      <c r="AL87" s="3">
        <v>462.3</v>
      </c>
      <c r="AM87" s="3">
        <v>683.5</v>
      </c>
      <c r="AN87" s="3">
        <v>1443</v>
      </c>
      <c r="AP87" s="3">
        <v>6</v>
      </c>
      <c r="AQ87" s="3">
        <v>0.24099999999999999</v>
      </c>
      <c r="AR87" s="3">
        <v>1.319</v>
      </c>
      <c r="AS87" s="3">
        <v>1.9079999999999999</v>
      </c>
      <c r="AT87" s="3">
        <v>370.7</v>
      </c>
      <c r="AU87" s="5">
        <v>514.79999999999995</v>
      </c>
      <c r="AV87" s="3">
        <v>1309</v>
      </c>
    </row>
    <row r="88" spans="10:50">
      <c r="J88" s="3">
        <v>7</v>
      </c>
      <c r="K88" s="3">
        <v>0.152</v>
      </c>
      <c r="L88" s="3">
        <v>0.97699999999999998</v>
      </c>
      <c r="M88" s="3">
        <v>1.3</v>
      </c>
      <c r="N88" s="3">
        <v>742.2</v>
      </c>
      <c r="O88" s="3">
        <v>1094</v>
      </c>
      <c r="P88" s="3">
        <v>1746</v>
      </c>
      <c r="R88" s="3">
        <v>7</v>
      </c>
      <c r="S88" s="3">
        <v>0.183</v>
      </c>
      <c r="T88" s="3">
        <v>0.95199999999999996</v>
      </c>
      <c r="U88" s="24">
        <v>1.526</v>
      </c>
      <c r="V88" s="3">
        <v>718.2</v>
      </c>
      <c r="W88" s="3">
        <v>960.8</v>
      </c>
      <c r="X88" s="3">
        <v>1901</v>
      </c>
      <c r="Y88" s="22"/>
      <c r="Z88" s="3">
        <v>7</v>
      </c>
      <c r="AA88" s="3">
        <v>0.34799999999999998</v>
      </c>
      <c r="AB88" s="3">
        <v>1.7250000000000001</v>
      </c>
      <c r="AC88" s="3">
        <v>2.1480000000000001</v>
      </c>
      <c r="AD88" s="3">
        <v>635.4</v>
      </c>
      <c r="AE88" s="3">
        <v>832.1</v>
      </c>
      <c r="AF88" s="3">
        <v>1672</v>
      </c>
      <c r="AH88" s="3">
        <v>7</v>
      </c>
      <c r="AI88" s="3">
        <v>0.16500000000000001</v>
      </c>
      <c r="AJ88" s="3">
        <v>1.028</v>
      </c>
      <c r="AK88" s="3">
        <v>1.3080000000000001</v>
      </c>
      <c r="AL88" s="3">
        <v>493.6</v>
      </c>
      <c r="AM88" s="3">
        <v>673.9</v>
      </c>
      <c r="AN88" s="3">
        <v>1454</v>
      </c>
      <c r="AP88" s="3">
        <v>7</v>
      </c>
      <c r="AQ88" s="3">
        <v>0.28199999999999997</v>
      </c>
      <c r="AR88" s="12">
        <v>1.67</v>
      </c>
      <c r="AS88" s="3">
        <v>2.4420000000000002</v>
      </c>
      <c r="AT88" s="3">
        <v>389.9</v>
      </c>
      <c r="AU88" s="5">
        <v>520.70000000000005</v>
      </c>
      <c r="AV88" s="3">
        <v>1308</v>
      </c>
    </row>
    <row r="89" spans="10:50">
      <c r="J89" s="3">
        <v>8</v>
      </c>
      <c r="K89" s="3">
        <v>0.20699999999999999</v>
      </c>
      <c r="L89" s="3">
        <v>1.0229999999999999</v>
      </c>
      <c r="M89" s="3">
        <v>1.1739999999999999</v>
      </c>
      <c r="N89" s="3">
        <v>736.1</v>
      </c>
      <c r="O89" s="3">
        <v>1045</v>
      </c>
      <c r="P89" s="3">
        <v>1728</v>
      </c>
      <c r="R89" s="3">
        <v>8</v>
      </c>
      <c r="S89" s="3">
        <v>0.14799999999999999</v>
      </c>
      <c r="T89" s="3">
        <v>1.06</v>
      </c>
      <c r="U89" s="3">
        <v>2.2839999999999998</v>
      </c>
      <c r="V89" s="3">
        <v>672.7</v>
      </c>
      <c r="W89" s="3">
        <v>949.1</v>
      </c>
      <c r="X89" s="3">
        <v>1757</v>
      </c>
      <c r="Z89" s="3">
        <v>8</v>
      </c>
      <c r="AA89" s="3">
        <v>0.22900000000000001</v>
      </c>
      <c r="AB89" s="3">
        <v>1.2490000000000001</v>
      </c>
      <c r="AC89" s="3">
        <v>1.788</v>
      </c>
      <c r="AD89" s="3">
        <v>619.20000000000005</v>
      </c>
      <c r="AE89" s="3">
        <v>822.3</v>
      </c>
      <c r="AF89" s="3">
        <v>1602</v>
      </c>
      <c r="AH89" s="3">
        <v>8</v>
      </c>
      <c r="AI89" s="3">
        <v>0.183</v>
      </c>
      <c r="AJ89" s="3">
        <v>1.127</v>
      </c>
      <c r="AK89" s="3">
        <v>1.5249999999999999</v>
      </c>
      <c r="AL89" s="3">
        <v>497.8</v>
      </c>
      <c r="AM89" s="3">
        <v>628</v>
      </c>
      <c r="AN89" s="3">
        <v>1439</v>
      </c>
      <c r="AP89" s="3">
        <v>8</v>
      </c>
      <c r="AQ89" s="3">
        <v>0.46300000000000002</v>
      </c>
      <c r="AR89" s="3">
        <v>2.411</v>
      </c>
      <c r="AS89" s="12">
        <v>3.39</v>
      </c>
      <c r="AT89" s="3">
        <v>380.8</v>
      </c>
      <c r="AU89" s="5">
        <v>463.5</v>
      </c>
      <c r="AV89" s="3">
        <v>1251</v>
      </c>
    </row>
    <row r="90" spans="10:50">
      <c r="J90" s="3">
        <v>9</v>
      </c>
      <c r="K90" s="3">
        <v>0.23100000000000001</v>
      </c>
      <c r="L90" s="3">
        <v>1.2829999999999999</v>
      </c>
      <c r="M90" s="3">
        <v>1.498</v>
      </c>
      <c r="N90" s="3">
        <v>701.5</v>
      </c>
      <c r="O90" s="3">
        <v>1029</v>
      </c>
      <c r="P90" s="3">
        <v>1686</v>
      </c>
      <c r="R90" s="3">
        <v>9</v>
      </c>
      <c r="S90" s="3">
        <v>0.17199999999999999</v>
      </c>
      <c r="T90" s="3">
        <v>1.0589999999999999</v>
      </c>
      <c r="U90" s="3">
        <v>1.8320000000000001</v>
      </c>
      <c r="V90" s="3">
        <v>683.5</v>
      </c>
      <c r="W90" s="3">
        <v>927.9</v>
      </c>
      <c r="X90" s="3">
        <v>1767</v>
      </c>
      <c r="Z90" s="3">
        <v>9</v>
      </c>
      <c r="AA90" s="3">
        <v>0.27600000000000002</v>
      </c>
      <c r="AB90" s="3">
        <v>1.4550000000000001</v>
      </c>
      <c r="AC90" s="3">
        <v>1.794</v>
      </c>
      <c r="AD90" s="3">
        <v>617.70000000000005</v>
      </c>
      <c r="AE90" s="3">
        <v>780.5</v>
      </c>
      <c r="AF90" s="3">
        <v>1588</v>
      </c>
      <c r="AH90" s="3">
        <v>9</v>
      </c>
      <c r="AI90" s="3">
        <v>0.25</v>
      </c>
      <c r="AJ90" s="3">
        <v>1.476</v>
      </c>
      <c r="AK90" s="3">
        <v>1.843</v>
      </c>
      <c r="AL90" s="3">
        <v>444.2</v>
      </c>
      <c r="AM90" s="3">
        <v>612.70000000000005</v>
      </c>
      <c r="AN90" s="3">
        <v>1399</v>
      </c>
      <c r="AP90" s="3">
        <v>9</v>
      </c>
      <c r="AQ90" s="3">
        <v>0.24</v>
      </c>
      <c r="AR90" s="3">
        <v>1.419</v>
      </c>
      <c r="AS90" s="12">
        <v>2.09</v>
      </c>
      <c r="AT90" s="3">
        <v>371.8</v>
      </c>
      <c r="AU90" s="5">
        <v>427.9</v>
      </c>
      <c r="AV90" s="3">
        <v>1298</v>
      </c>
    </row>
    <row r="91" spans="10:50">
      <c r="J91" s="3">
        <v>10</v>
      </c>
      <c r="K91" s="3">
        <v>0.19600000000000001</v>
      </c>
      <c r="L91" s="3">
        <v>1.2569999999999999</v>
      </c>
      <c r="M91" s="3">
        <v>1.74</v>
      </c>
      <c r="N91" s="3">
        <v>776.9</v>
      </c>
      <c r="O91" s="3">
        <v>1040</v>
      </c>
      <c r="P91" s="3">
        <v>1905</v>
      </c>
      <c r="R91" s="3">
        <v>10</v>
      </c>
      <c r="S91" s="3">
        <v>0.20899999999999999</v>
      </c>
      <c r="T91" s="3">
        <v>1.3660000000000001</v>
      </c>
      <c r="U91" s="3">
        <v>1.887</v>
      </c>
      <c r="V91" s="3">
        <v>682.1</v>
      </c>
      <c r="W91" s="3">
        <v>905.4</v>
      </c>
      <c r="X91" s="3">
        <v>1760</v>
      </c>
      <c r="Z91" s="3">
        <v>10</v>
      </c>
      <c r="AA91" s="3">
        <v>0.40400000000000003</v>
      </c>
      <c r="AB91" s="3">
        <v>1.9059999999999999</v>
      </c>
      <c r="AC91" s="3">
        <v>2.3540000000000001</v>
      </c>
      <c r="AD91" s="3">
        <v>617.29999999999995</v>
      </c>
      <c r="AE91" s="3">
        <v>770.1</v>
      </c>
      <c r="AF91" s="3">
        <v>1576</v>
      </c>
      <c r="AH91" s="3">
        <v>10</v>
      </c>
      <c r="AI91" s="3">
        <v>0.189</v>
      </c>
      <c r="AJ91" s="3">
        <v>1.3779999999999999</v>
      </c>
      <c r="AK91" s="3">
        <v>1.83</v>
      </c>
      <c r="AL91" s="3">
        <v>457.9</v>
      </c>
      <c r="AM91" s="3">
        <v>616.20000000000005</v>
      </c>
      <c r="AN91" s="3">
        <v>1453</v>
      </c>
      <c r="AP91" s="3">
        <v>10</v>
      </c>
      <c r="AQ91" s="3">
        <v>0.33300000000000002</v>
      </c>
      <c r="AR91" s="3">
        <v>1.901</v>
      </c>
      <c r="AS91" s="3">
        <v>2.6429999999999998</v>
      </c>
      <c r="AT91" s="3">
        <v>344.5</v>
      </c>
      <c r="AU91" s="5">
        <v>424.6</v>
      </c>
      <c r="AV91" s="3">
        <v>1232</v>
      </c>
    </row>
    <row r="92" spans="10:50">
      <c r="J92" s="3" t="s">
        <v>3</v>
      </c>
      <c r="K92" s="3">
        <f>AVERAGE(K82:K91)</f>
        <v>0.20060000000000003</v>
      </c>
      <c r="L92" s="3">
        <f t="shared" ref="L92:P92" si="92">AVERAGE(L82:L91)</f>
        <v>1.141</v>
      </c>
      <c r="M92" s="3">
        <f t="shared" si="92"/>
        <v>1.4391</v>
      </c>
      <c r="N92" s="3">
        <f t="shared" si="92"/>
        <v>734.14</v>
      </c>
      <c r="O92" s="3">
        <f t="shared" si="92"/>
        <v>1070.0999999999999</v>
      </c>
      <c r="P92" s="3">
        <f t="shared" si="92"/>
        <v>1770.6</v>
      </c>
      <c r="R92" s="3" t="s">
        <v>3</v>
      </c>
      <c r="S92" s="3">
        <f>AVERAGE(S82:S91)</f>
        <v>0.2621</v>
      </c>
      <c r="T92" s="3">
        <f t="shared" ref="T92:X92" si="93">AVERAGE(T82:T91)</f>
        <v>1.4182999999999999</v>
      </c>
      <c r="U92" s="3">
        <f t="shared" si="93"/>
        <v>1.9759</v>
      </c>
      <c r="V92" s="3">
        <f t="shared" si="93"/>
        <v>652.65</v>
      </c>
      <c r="W92" s="3">
        <f t="shared" si="93"/>
        <v>950.33000000000015</v>
      </c>
      <c r="X92" s="3">
        <f t="shared" si="93"/>
        <v>1794.4</v>
      </c>
      <c r="Y92" s="22" t="s">
        <v>14</v>
      </c>
      <c r="Z92" s="3" t="s">
        <v>3</v>
      </c>
      <c r="AA92" s="3">
        <f>AVERAGE(AA82:AA91)</f>
        <v>0.36399999999999999</v>
      </c>
      <c r="AB92" s="3">
        <f t="shared" ref="AB92:AF92" si="94">AVERAGE(AB82:AB91)</f>
        <v>1.7954999999999999</v>
      </c>
      <c r="AC92" s="3">
        <f t="shared" si="94"/>
        <v>2.3096000000000001</v>
      </c>
      <c r="AD92" s="3">
        <f t="shared" si="94"/>
        <v>614.43999999999994</v>
      </c>
      <c r="AE92" s="3">
        <f t="shared" si="94"/>
        <v>829</v>
      </c>
      <c r="AF92" s="3">
        <f t="shared" si="94"/>
        <v>1676.1</v>
      </c>
      <c r="AH92" s="3" t="s">
        <v>3</v>
      </c>
      <c r="AI92" s="3">
        <f>AVERAGE(AI82:AI91)</f>
        <v>0.2112</v>
      </c>
      <c r="AJ92" s="3">
        <f t="shared" ref="AJ92:AN92" si="95">AVERAGE(AJ82:AJ91)</f>
        <v>1.3107000000000002</v>
      </c>
      <c r="AK92" s="3">
        <f t="shared" si="95"/>
        <v>1.6637</v>
      </c>
      <c r="AL92" s="3">
        <f t="shared" si="95"/>
        <v>456.74000000000007</v>
      </c>
      <c r="AM92" s="3">
        <f t="shared" si="95"/>
        <v>665.7299999999999</v>
      </c>
      <c r="AN92" s="3">
        <f t="shared" si="95"/>
        <v>1439.3</v>
      </c>
      <c r="AP92" s="3" t="s">
        <v>3</v>
      </c>
      <c r="AQ92" s="3">
        <f>AVERAGE(AQ82:AQ91)</f>
        <v>0.34340000000000004</v>
      </c>
      <c r="AR92" s="3">
        <f t="shared" ref="AR92" si="96">AVERAGE(AR82:AR91)</f>
        <v>1.9388999999999998</v>
      </c>
      <c r="AS92" s="3">
        <f>AVERAGE(AS82:AS91)</f>
        <v>2.7028000000000003</v>
      </c>
      <c r="AT92" s="3">
        <f t="shared" ref="AT92:AV92" si="97">AVERAGE(AT82:AT91)</f>
        <v>368.96000000000004</v>
      </c>
      <c r="AU92" s="3">
        <f t="shared" si="97"/>
        <v>491.16999999999996</v>
      </c>
      <c r="AV92" s="3">
        <f t="shared" si="97"/>
        <v>1328</v>
      </c>
    </row>
    <row r="93" spans="10:50">
      <c r="J93" s="3" t="s">
        <v>4</v>
      </c>
      <c r="K93" s="3">
        <f>STDEV(K82:K91)</f>
        <v>3.0605736571941957E-2</v>
      </c>
      <c r="L93" s="3">
        <f t="shared" ref="L93:P93" si="98">STDEV(L82:L91)</f>
        <v>0.19978988963408542</v>
      </c>
      <c r="M93" s="3">
        <f t="shared" si="98"/>
        <v>0.26677100042295937</v>
      </c>
      <c r="N93" s="3">
        <f t="shared" si="98"/>
        <v>33.349069618873315</v>
      </c>
      <c r="O93" s="3">
        <f t="shared" si="98"/>
        <v>25.326534175314528</v>
      </c>
      <c r="P93" s="3">
        <f t="shared" si="98"/>
        <v>71.037079519547405</v>
      </c>
      <c r="R93" s="3" t="s">
        <v>4</v>
      </c>
      <c r="S93" s="3">
        <f>STDEV(S82:S91)</f>
        <v>8.6731322036633501E-2</v>
      </c>
      <c r="T93" s="3">
        <f t="shared" ref="T93:X93" si="99">STDEV(T82:T91)</f>
        <v>0.30312998678601372</v>
      </c>
      <c r="U93" s="3">
        <f t="shared" si="99"/>
        <v>0.21482419168550793</v>
      </c>
      <c r="V93" s="3">
        <f t="shared" si="99"/>
        <v>47.95556392235644</v>
      </c>
      <c r="W93" s="3">
        <f t="shared" si="99"/>
        <v>21.605557412638991</v>
      </c>
      <c r="X93" s="3">
        <f t="shared" si="99"/>
        <v>59.892867317865068</v>
      </c>
      <c r="Z93" s="3" t="s">
        <v>4</v>
      </c>
      <c r="AA93" s="3">
        <f>STDEV(AA82:AA91)</f>
        <v>7.0218705959784772E-2</v>
      </c>
      <c r="AB93" s="3">
        <f t="shared" ref="AB93:AF93" si="100">STDEV(AB82:AB91)</f>
        <v>0.28610885651754769</v>
      </c>
      <c r="AC93" s="3">
        <f t="shared" si="100"/>
        <v>0.39686303262796729</v>
      </c>
      <c r="AD93" s="3">
        <f t="shared" si="100"/>
        <v>15.385722096949722</v>
      </c>
      <c r="AE93" s="3">
        <f t="shared" si="100"/>
        <v>31.496701767363035</v>
      </c>
      <c r="AF93" s="3">
        <f t="shared" si="100"/>
        <v>83.31259742013043</v>
      </c>
      <c r="AH93" s="3" t="s">
        <v>4</v>
      </c>
      <c r="AI93" s="3">
        <f>STDEV(AI82:AI91)</f>
        <v>3.8906726068037675E-2</v>
      </c>
      <c r="AJ93" s="3">
        <f t="shared" ref="AJ93:AN93" si="101">STDEV(AJ82:AJ91)</f>
        <v>0.18377041836668423</v>
      </c>
      <c r="AK93" s="3">
        <f t="shared" si="101"/>
        <v>0.30138976241552839</v>
      </c>
      <c r="AL93" s="3">
        <f t="shared" si="101"/>
        <v>27.725126990991381</v>
      </c>
      <c r="AM93" s="3">
        <f t="shared" si="101"/>
        <v>33.912405137682875</v>
      </c>
      <c r="AN93" s="3">
        <f t="shared" si="101"/>
        <v>22.326118237519953</v>
      </c>
      <c r="AP93" s="3" t="s">
        <v>4</v>
      </c>
      <c r="AQ93" s="3">
        <f>STDEV(AQ82:AQ91)</f>
        <v>7.889965497741766E-2</v>
      </c>
      <c r="AR93" s="3">
        <f t="shared" ref="AR93:AV93" si="102">STDEV(AR82:AR91)</f>
        <v>0.47057398757026414</v>
      </c>
      <c r="AS93" s="3">
        <f t="shared" si="102"/>
        <v>0.58318641959496775</v>
      </c>
      <c r="AT93" s="3">
        <f t="shared" si="102"/>
        <v>18.894631806709349</v>
      </c>
      <c r="AU93" s="3">
        <f t="shared" si="102"/>
        <v>39.481755280129676</v>
      </c>
      <c r="AV93" s="3">
        <f t="shared" si="102"/>
        <v>60.644684662200838</v>
      </c>
    </row>
    <row r="95" spans="10:50">
      <c r="J95" s="3" t="s">
        <v>1</v>
      </c>
      <c r="K95" s="3">
        <v>16</v>
      </c>
      <c r="L95" s="3" t="s">
        <v>2</v>
      </c>
      <c r="M95" s="3">
        <v>1</v>
      </c>
      <c r="N95" s="3"/>
      <c r="O95" s="3"/>
      <c r="P95" s="3"/>
      <c r="R95" s="3" t="s">
        <v>1</v>
      </c>
      <c r="S95" s="3">
        <v>16</v>
      </c>
      <c r="T95" s="3" t="s">
        <v>2</v>
      </c>
      <c r="U95" s="3">
        <v>0.8</v>
      </c>
      <c r="V95" s="6"/>
      <c r="W95" s="6"/>
      <c r="X95" s="6"/>
      <c r="Z95" s="3" t="s">
        <v>1</v>
      </c>
      <c r="AA95" s="3">
        <v>16</v>
      </c>
      <c r="AB95" s="3" t="s">
        <v>2</v>
      </c>
      <c r="AC95" s="3">
        <v>0.6</v>
      </c>
      <c r="AD95" s="3"/>
      <c r="AE95" s="3"/>
      <c r="AH95" s="3" t="s">
        <v>1</v>
      </c>
      <c r="AI95" s="3">
        <v>16</v>
      </c>
      <c r="AJ95" s="3" t="s">
        <v>2</v>
      </c>
      <c r="AK95" s="3">
        <v>0.4</v>
      </c>
      <c r="AL95" s="6"/>
      <c r="AM95" s="6"/>
      <c r="AN95" s="6"/>
      <c r="AP95" s="3" t="s">
        <v>1</v>
      </c>
      <c r="AQ95" s="3">
        <v>16</v>
      </c>
      <c r="AR95" s="3" t="s">
        <v>2</v>
      </c>
      <c r="AS95" s="3">
        <v>0.2</v>
      </c>
      <c r="AT95" s="3"/>
      <c r="AU95" s="3"/>
    </row>
    <row r="96" spans="10:50">
      <c r="J96" s="3" t="s">
        <v>0</v>
      </c>
      <c r="K96" s="3" t="s">
        <v>6</v>
      </c>
      <c r="L96" s="3" t="s">
        <v>5</v>
      </c>
      <c r="M96" s="3" t="s">
        <v>7</v>
      </c>
      <c r="N96" s="3" t="s">
        <v>8</v>
      </c>
      <c r="O96" s="3" t="s">
        <v>9</v>
      </c>
      <c r="P96" s="3" t="s">
        <v>10</v>
      </c>
      <c r="R96" s="3" t="s">
        <v>0</v>
      </c>
      <c r="S96" s="3" t="s">
        <v>6</v>
      </c>
      <c r="T96" s="3" t="s">
        <v>5</v>
      </c>
      <c r="U96" s="3" t="s">
        <v>7</v>
      </c>
      <c r="V96" s="3" t="s">
        <v>8</v>
      </c>
      <c r="W96" s="3" t="s">
        <v>9</v>
      </c>
      <c r="X96" s="3" t="s">
        <v>10</v>
      </c>
      <c r="Z96" s="3" t="s">
        <v>0</v>
      </c>
      <c r="AA96" s="3" t="s">
        <v>6</v>
      </c>
      <c r="AB96" s="3" t="s">
        <v>5</v>
      </c>
      <c r="AC96" s="3" t="s">
        <v>7</v>
      </c>
      <c r="AD96" s="3" t="s">
        <v>8</v>
      </c>
      <c r="AE96" s="3" t="s">
        <v>9</v>
      </c>
      <c r="AF96" s="3" t="s">
        <v>10</v>
      </c>
      <c r="AH96" s="3" t="s">
        <v>0</v>
      </c>
      <c r="AI96" s="3" t="s">
        <v>6</v>
      </c>
      <c r="AJ96" s="3" t="s">
        <v>5</v>
      </c>
      <c r="AK96" s="3" t="s">
        <v>7</v>
      </c>
      <c r="AL96" s="3" t="s">
        <v>8</v>
      </c>
      <c r="AM96" s="3" t="s">
        <v>9</v>
      </c>
      <c r="AN96" s="3" t="s">
        <v>10</v>
      </c>
      <c r="AP96" s="3" t="s">
        <v>0</v>
      </c>
      <c r="AQ96" s="3" t="s">
        <v>6</v>
      </c>
      <c r="AR96" s="3" t="s">
        <v>5</v>
      </c>
      <c r="AS96" s="3" t="s">
        <v>7</v>
      </c>
      <c r="AT96" s="3" t="s">
        <v>8</v>
      </c>
      <c r="AU96" s="3" t="s">
        <v>9</v>
      </c>
      <c r="AV96" s="3" t="s">
        <v>10</v>
      </c>
    </row>
    <row r="97" spans="10:49">
      <c r="J97" s="3">
        <v>1</v>
      </c>
      <c r="K97" s="3">
        <v>0.32300000000000001</v>
      </c>
      <c r="L97" s="3">
        <v>1.728</v>
      </c>
      <c r="M97" s="3">
        <v>1.9770000000000001</v>
      </c>
      <c r="N97" s="3">
        <v>1460</v>
      </c>
      <c r="O97" s="3">
        <v>1159</v>
      </c>
      <c r="P97" s="3">
        <v>3652</v>
      </c>
      <c r="R97" s="3">
        <v>1</v>
      </c>
      <c r="S97" s="3">
        <v>0.40600000000000003</v>
      </c>
      <c r="T97" s="3">
        <v>2.0880000000000001</v>
      </c>
      <c r="U97" s="3">
        <v>2.5510000000000002</v>
      </c>
      <c r="V97" s="3">
        <v>1148</v>
      </c>
      <c r="W97" s="3">
        <v>1021</v>
      </c>
      <c r="X97" s="3">
        <v>3357</v>
      </c>
      <c r="Z97" s="3">
        <v>1</v>
      </c>
      <c r="AA97" s="3">
        <v>0.432</v>
      </c>
      <c r="AB97" s="3">
        <v>2.206</v>
      </c>
      <c r="AC97" s="3">
        <v>2.8029999999999999</v>
      </c>
      <c r="AD97" s="3">
        <v>1079</v>
      </c>
      <c r="AE97" s="3">
        <v>951.7</v>
      </c>
      <c r="AF97" s="3">
        <v>2944</v>
      </c>
      <c r="AH97" s="3">
        <v>1</v>
      </c>
      <c r="AI97" s="3">
        <v>0.60699999999999998</v>
      </c>
      <c r="AJ97" s="3">
        <v>2.9529999999999998</v>
      </c>
      <c r="AK97" s="3">
        <v>3.7650000000000001</v>
      </c>
      <c r="AL97" s="5">
        <v>663.1</v>
      </c>
      <c r="AM97" s="5">
        <v>605.9</v>
      </c>
      <c r="AN97" s="9">
        <v>1789</v>
      </c>
      <c r="AP97" s="3">
        <v>1</v>
      </c>
      <c r="AQ97" s="3">
        <v>0.78300000000000003</v>
      </c>
      <c r="AR97" s="3">
        <v>3.7930000000000001</v>
      </c>
      <c r="AS97" s="24">
        <v>5.3710000000000004</v>
      </c>
      <c r="AT97" s="3">
        <v>313.8</v>
      </c>
      <c r="AU97" s="3">
        <v>345.8</v>
      </c>
      <c r="AV97" s="3">
        <v>1018</v>
      </c>
      <c r="AW97" s="22"/>
    </row>
    <row r="98" spans="10:49">
      <c r="J98" s="3">
        <v>2</v>
      </c>
      <c r="K98" s="3">
        <v>0.56000000000000005</v>
      </c>
      <c r="L98" s="3">
        <v>2.9430000000000001</v>
      </c>
      <c r="M98" s="3">
        <v>3.5289999999999999</v>
      </c>
      <c r="N98" s="3">
        <v>1338</v>
      </c>
      <c r="O98" s="3">
        <v>1163</v>
      </c>
      <c r="P98" s="3">
        <v>3572</v>
      </c>
      <c r="R98" s="3">
        <v>2</v>
      </c>
      <c r="S98" s="3">
        <v>0.34699999999999998</v>
      </c>
      <c r="T98" s="3">
        <v>1.8049999999999999</v>
      </c>
      <c r="U98" s="3">
        <v>2.4729999999999999</v>
      </c>
      <c r="V98" s="3">
        <v>1143</v>
      </c>
      <c r="W98" s="3">
        <v>1005</v>
      </c>
      <c r="X98" s="3">
        <v>3329</v>
      </c>
      <c r="Z98" s="3">
        <v>2</v>
      </c>
      <c r="AA98" s="3">
        <v>0.4</v>
      </c>
      <c r="AB98" s="3">
        <v>2.0219999999999998</v>
      </c>
      <c r="AC98" s="3">
        <v>2.5920000000000001</v>
      </c>
      <c r="AD98" s="3">
        <v>982.8</v>
      </c>
      <c r="AE98" s="3">
        <v>933.7</v>
      </c>
      <c r="AF98" s="3">
        <v>2950</v>
      </c>
      <c r="AH98" s="3">
        <v>2</v>
      </c>
      <c r="AI98" s="3">
        <v>0.52600000000000002</v>
      </c>
      <c r="AJ98" s="3">
        <v>2.4060000000000001</v>
      </c>
      <c r="AK98" s="3">
        <v>2.7320000000000002</v>
      </c>
      <c r="AL98" s="5">
        <v>731</v>
      </c>
      <c r="AM98" s="5">
        <v>589.20000000000005</v>
      </c>
      <c r="AN98" s="9">
        <v>2094</v>
      </c>
      <c r="AP98" s="3">
        <v>2</v>
      </c>
      <c r="AQ98" s="3">
        <v>0.501</v>
      </c>
      <c r="AR98" s="3">
        <v>3.1779999999999999</v>
      </c>
      <c r="AS98" s="3">
        <v>4.1529999999999996</v>
      </c>
      <c r="AT98" s="3">
        <v>318.5</v>
      </c>
      <c r="AU98" s="3">
        <v>330.1</v>
      </c>
      <c r="AV98" s="3">
        <v>1040</v>
      </c>
    </row>
    <row r="99" spans="10:49">
      <c r="J99" s="3">
        <v>3</v>
      </c>
      <c r="K99" s="3">
        <v>0.40100000000000002</v>
      </c>
      <c r="L99" s="3">
        <v>1.8140000000000001</v>
      </c>
      <c r="M99" s="3">
        <v>2.2890000000000001</v>
      </c>
      <c r="N99" s="3">
        <v>1409</v>
      </c>
      <c r="O99" s="3">
        <v>1171</v>
      </c>
      <c r="P99" s="3">
        <v>3687</v>
      </c>
      <c r="R99" s="3">
        <v>3</v>
      </c>
      <c r="S99" s="3">
        <v>0.34899999999999998</v>
      </c>
      <c r="T99" s="3">
        <v>1.8280000000000001</v>
      </c>
      <c r="U99" s="3">
        <v>2.3069999999999999</v>
      </c>
      <c r="V99" s="3">
        <v>1156</v>
      </c>
      <c r="W99" s="3">
        <v>1020</v>
      </c>
      <c r="X99" s="3">
        <v>3465</v>
      </c>
      <c r="Z99" s="3">
        <v>3</v>
      </c>
      <c r="AA99" s="3">
        <v>0.312</v>
      </c>
      <c r="AB99" s="3">
        <v>1.454</v>
      </c>
      <c r="AC99" s="3">
        <v>1.7050000000000001</v>
      </c>
      <c r="AD99" s="3">
        <v>982.8</v>
      </c>
      <c r="AE99" s="3">
        <v>928.4</v>
      </c>
      <c r="AF99" s="3">
        <v>2948</v>
      </c>
      <c r="AH99" s="3">
        <v>3</v>
      </c>
      <c r="AI99" s="3">
        <v>0.437</v>
      </c>
      <c r="AJ99" s="3">
        <v>2.2839999999999998</v>
      </c>
      <c r="AK99" s="3">
        <v>3.3490000000000002</v>
      </c>
      <c r="AL99" s="5">
        <v>724.8</v>
      </c>
      <c r="AM99" s="5">
        <v>564.6</v>
      </c>
      <c r="AN99" s="9">
        <v>2001</v>
      </c>
      <c r="AP99" s="3">
        <v>3</v>
      </c>
      <c r="AQ99" s="3">
        <v>0.54700000000000004</v>
      </c>
      <c r="AR99" s="3">
        <v>3.371</v>
      </c>
      <c r="AS99" s="3">
        <v>4.093</v>
      </c>
      <c r="AT99" s="3">
        <v>317.8</v>
      </c>
      <c r="AU99" s="3">
        <v>321.7</v>
      </c>
      <c r="AV99" s="3">
        <v>1078</v>
      </c>
    </row>
    <row r="100" spans="10:49">
      <c r="J100" s="3">
        <v>4</v>
      </c>
      <c r="K100" s="3">
        <v>0.58399999999999996</v>
      </c>
      <c r="L100" s="3">
        <v>2.79</v>
      </c>
      <c r="M100" s="3">
        <v>3.3719999999999999</v>
      </c>
      <c r="N100" s="3">
        <v>1406</v>
      </c>
      <c r="O100" s="3">
        <v>1139</v>
      </c>
      <c r="P100" s="3">
        <v>3694</v>
      </c>
      <c r="R100" s="3">
        <v>4</v>
      </c>
      <c r="S100" s="3">
        <v>0.437</v>
      </c>
      <c r="T100" s="3">
        <v>2.2029999999999998</v>
      </c>
      <c r="U100" s="3">
        <v>2.92</v>
      </c>
      <c r="V100" s="3">
        <v>1180</v>
      </c>
      <c r="W100" s="3">
        <v>999.8</v>
      </c>
      <c r="X100" s="3">
        <v>3501</v>
      </c>
      <c r="Z100" s="3">
        <v>4</v>
      </c>
      <c r="AA100" s="3">
        <v>0.44600000000000001</v>
      </c>
      <c r="AB100" s="3">
        <v>2.0819999999999999</v>
      </c>
      <c r="AC100" s="3">
        <v>2.7309999999999999</v>
      </c>
      <c r="AD100" s="3">
        <v>1011</v>
      </c>
      <c r="AE100" s="3">
        <v>933.7</v>
      </c>
      <c r="AF100" s="3">
        <v>3055</v>
      </c>
      <c r="AH100" s="3">
        <v>4</v>
      </c>
      <c r="AI100" s="3">
        <v>0.56499999999999995</v>
      </c>
      <c r="AJ100" s="3">
        <v>2.6030000000000002</v>
      </c>
      <c r="AK100" s="3">
        <v>3.14</v>
      </c>
      <c r="AL100" s="5">
        <v>730.6</v>
      </c>
      <c r="AM100" s="5">
        <v>542.29999999999995</v>
      </c>
      <c r="AN100" s="9">
        <v>1937</v>
      </c>
      <c r="AO100" s="22"/>
      <c r="AP100" s="3">
        <v>4</v>
      </c>
      <c r="AQ100" s="3">
        <v>0.56200000000000006</v>
      </c>
      <c r="AR100" s="3">
        <v>3.0339999999999998</v>
      </c>
      <c r="AS100" s="3">
        <v>3.605</v>
      </c>
      <c r="AT100" s="3">
        <v>315.8</v>
      </c>
      <c r="AU100" s="3">
        <v>321.3</v>
      </c>
      <c r="AV100" s="3">
        <v>1064</v>
      </c>
    </row>
    <row r="101" spans="10:49">
      <c r="J101" s="3">
        <v>5</v>
      </c>
      <c r="K101" s="3">
        <v>0.40200000000000002</v>
      </c>
      <c r="L101" s="3">
        <v>1.9890000000000001</v>
      </c>
      <c r="M101" s="3">
        <v>2.8570000000000002</v>
      </c>
      <c r="N101" s="3">
        <v>1381</v>
      </c>
      <c r="O101" s="3">
        <v>1106</v>
      </c>
      <c r="P101" s="3">
        <v>3574</v>
      </c>
      <c r="R101" s="3">
        <v>5</v>
      </c>
      <c r="S101" s="3">
        <v>0.38200000000000001</v>
      </c>
      <c r="T101" s="3">
        <v>1.95</v>
      </c>
      <c r="U101" s="3">
        <v>2.39</v>
      </c>
      <c r="V101" s="3">
        <v>1208</v>
      </c>
      <c r="W101" s="3">
        <v>1011</v>
      </c>
      <c r="X101" s="3">
        <v>3502</v>
      </c>
      <c r="Z101" s="3">
        <v>5</v>
      </c>
      <c r="AA101" s="3">
        <v>0.432</v>
      </c>
      <c r="AB101" s="3">
        <v>2.2850000000000001</v>
      </c>
      <c r="AC101" s="3">
        <v>3.036</v>
      </c>
      <c r="AD101" s="3">
        <v>1020</v>
      </c>
      <c r="AE101" s="3">
        <v>904.2</v>
      </c>
      <c r="AF101" s="3">
        <v>3064</v>
      </c>
      <c r="AH101" s="3">
        <v>5</v>
      </c>
      <c r="AI101" s="3">
        <v>0.65100000000000002</v>
      </c>
      <c r="AJ101" s="3">
        <v>3.6890000000000001</v>
      </c>
      <c r="AK101" s="3">
        <v>4.9550000000000001</v>
      </c>
      <c r="AL101" s="5">
        <v>708.6</v>
      </c>
      <c r="AM101" s="5">
        <v>575.29999999999995</v>
      </c>
      <c r="AN101" s="9">
        <v>1909</v>
      </c>
      <c r="AP101" s="3">
        <v>5</v>
      </c>
      <c r="AQ101" s="3">
        <v>0.53100000000000003</v>
      </c>
      <c r="AR101" s="3">
        <v>2.875</v>
      </c>
      <c r="AS101" s="3">
        <v>4.7809999999999997</v>
      </c>
      <c r="AT101" s="3">
        <v>311.3</v>
      </c>
      <c r="AU101" s="3">
        <v>327.10000000000002</v>
      </c>
      <c r="AV101" s="3">
        <v>1056</v>
      </c>
    </row>
    <row r="102" spans="10:49">
      <c r="J102" s="3">
        <v>6</v>
      </c>
      <c r="K102" s="3">
        <v>0.33</v>
      </c>
      <c r="L102" s="3">
        <v>1.39</v>
      </c>
      <c r="M102" s="3">
        <v>2.0630000000000002</v>
      </c>
      <c r="N102" s="3">
        <v>1391</v>
      </c>
      <c r="O102" s="3">
        <v>1116</v>
      </c>
      <c r="P102" s="3">
        <v>3656</v>
      </c>
      <c r="R102" s="3">
        <v>6</v>
      </c>
      <c r="S102" s="3">
        <v>0.28000000000000003</v>
      </c>
      <c r="T102" s="3">
        <v>1.5880000000000001</v>
      </c>
      <c r="U102" s="3">
        <v>2.0099999999999998</v>
      </c>
      <c r="V102" s="3">
        <v>1208</v>
      </c>
      <c r="W102" s="3">
        <v>956.9</v>
      </c>
      <c r="X102" s="3">
        <v>3444</v>
      </c>
      <c r="Z102" s="3">
        <v>6</v>
      </c>
      <c r="AA102" s="3">
        <v>0.31900000000000001</v>
      </c>
      <c r="AB102" s="3">
        <v>1.5780000000000001</v>
      </c>
      <c r="AC102" s="3">
        <v>1.8480000000000001</v>
      </c>
      <c r="AD102" s="3">
        <v>1053</v>
      </c>
      <c r="AE102" s="3">
        <v>915.6</v>
      </c>
      <c r="AF102" s="3">
        <v>3179</v>
      </c>
      <c r="AH102" s="3">
        <v>6</v>
      </c>
      <c r="AI102" s="3">
        <v>0.57199999999999995</v>
      </c>
      <c r="AJ102" s="3">
        <v>3.3650000000000002</v>
      </c>
      <c r="AK102" s="3">
        <v>5.27</v>
      </c>
      <c r="AL102" s="5">
        <v>693.38370446605427</v>
      </c>
      <c r="AM102" s="5">
        <v>612.29999999999995</v>
      </c>
      <c r="AN102" s="9">
        <v>1888</v>
      </c>
      <c r="AP102" s="3">
        <v>6</v>
      </c>
      <c r="AQ102" s="3">
        <v>0.59699999999999998</v>
      </c>
      <c r="AR102" s="3">
        <v>3.4209999999999998</v>
      </c>
      <c r="AS102" s="3">
        <v>4.6779999999999999</v>
      </c>
      <c r="AT102" s="3">
        <v>319.5</v>
      </c>
      <c r="AU102" s="3">
        <v>323.60000000000002</v>
      </c>
      <c r="AV102" s="3">
        <v>1071</v>
      </c>
    </row>
    <row r="103" spans="10:49">
      <c r="J103" s="3">
        <v>7</v>
      </c>
      <c r="K103" s="3">
        <v>0.443</v>
      </c>
      <c r="L103" s="3">
        <v>2.4540000000000002</v>
      </c>
      <c r="M103" s="3">
        <v>3.18</v>
      </c>
      <c r="N103" s="3">
        <v>1453</v>
      </c>
      <c r="O103" s="3">
        <v>1097</v>
      </c>
      <c r="P103" s="3">
        <v>3765</v>
      </c>
      <c r="R103" s="3">
        <v>7</v>
      </c>
      <c r="S103" s="3">
        <v>0.44700000000000001</v>
      </c>
      <c r="T103" s="3">
        <v>2.5219999999999998</v>
      </c>
      <c r="U103" s="3">
        <v>3.0139999999999998</v>
      </c>
      <c r="V103" s="3">
        <v>1224</v>
      </c>
      <c r="W103" s="3">
        <v>967.5</v>
      </c>
      <c r="X103" s="3">
        <v>3453</v>
      </c>
      <c r="Z103" s="3">
        <v>7</v>
      </c>
      <c r="AA103" s="3">
        <v>0.45800000000000002</v>
      </c>
      <c r="AB103" s="3">
        <v>2.1779999999999999</v>
      </c>
      <c r="AC103" s="3">
        <v>2.9409999999999998</v>
      </c>
      <c r="AD103" s="3">
        <v>1054</v>
      </c>
      <c r="AE103" s="3">
        <v>889</v>
      </c>
      <c r="AF103" s="3">
        <v>3150</v>
      </c>
      <c r="AH103" s="3">
        <v>7</v>
      </c>
      <c r="AI103" s="3">
        <v>0.495</v>
      </c>
      <c r="AJ103" s="3">
        <v>2.6120000000000001</v>
      </c>
      <c r="AK103" s="3">
        <v>3.226</v>
      </c>
      <c r="AL103" s="5">
        <v>727.9</v>
      </c>
      <c r="AM103" s="5">
        <v>531.5</v>
      </c>
      <c r="AN103" s="9">
        <v>2004</v>
      </c>
      <c r="AP103" s="3">
        <v>7</v>
      </c>
      <c r="AQ103" s="3">
        <v>0.63100000000000001</v>
      </c>
      <c r="AR103" s="3">
        <v>3.278</v>
      </c>
      <c r="AS103" s="3">
        <v>4.0579999999999998</v>
      </c>
      <c r="AT103" s="3">
        <v>329.9</v>
      </c>
      <c r="AU103" s="3">
        <v>343.4</v>
      </c>
      <c r="AV103" s="3">
        <v>1104</v>
      </c>
    </row>
    <row r="104" spans="10:49">
      <c r="J104" s="3">
        <v>8</v>
      </c>
      <c r="K104" s="3">
        <v>0.32700000000000001</v>
      </c>
      <c r="L104" s="3">
        <v>1.6659999999999999</v>
      </c>
      <c r="M104" s="3">
        <v>2.468</v>
      </c>
      <c r="N104" s="3">
        <v>1422</v>
      </c>
      <c r="O104" s="3">
        <v>1113</v>
      </c>
      <c r="P104" s="3">
        <v>3731</v>
      </c>
      <c r="R104" s="3">
        <v>8</v>
      </c>
      <c r="S104" s="3">
        <v>0.46899999999999997</v>
      </c>
      <c r="T104" s="3">
        <v>2.4369999999999998</v>
      </c>
      <c r="U104" s="3">
        <v>3.0880000000000001</v>
      </c>
      <c r="V104" s="3">
        <v>1239</v>
      </c>
      <c r="W104" s="3">
        <v>974.7</v>
      </c>
      <c r="X104" s="3">
        <v>3420</v>
      </c>
      <c r="Z104" s="3">
        <v>8</v>
      </c>
      <c r="AA104" s="3">
        <v>0.432</v>
      </c>
      <c r="AB104" s="3">
        <v>2.1549999999999998</v>
      </c>
      <c r="AC104" s="3">
        <v>2.766</v>
      </c>
      <c r="AD104" s="3">
        <v>1065</v>
      </c>
      <c r="AE104" s="3">
        <v>879.1</v>
      </c>
      <c r="AF104" s="3">
        <v>3148</v>
      </c>
      <c r="AH104" s="3">
        <v>8</v>
      </c>
      <c r="AI104" s="3">
        <v>0.48899999999999999</v>
      </c>
      <c r="AJ104" s="3">
        <v>2.5659999999999998</v>
      </c>
      <c r="AK104" s="3">
        <v>3.3279999999999998</v>
      </c>
      <c r="AL104" s="5">
        <v>721</v>
      </c>
      <c r="AM104" s="5">
        <v>541.6</v>
      </c>
      <c r="AN104" s="9">
        <v>1891</v>
      </c>
      <c r="AP104" s="3">
        <v>8</v>
      </c>
      <c r="AQ104" s="3">
        <v>0.68200000000000005</v>
      </c>
      <c r="AR104" s="3">
        <v>3.8010000000000002</v>
      </c>
      <c r="AS104" s="3">
        <v>4.7009999999999996</v>
      </c>
      <c r="AT104" s="5">
        <v>340</v>
      </c>
      <c r="AU104" s="3">
        <v>314.39999999999998</v>
      </c>
      <c r="AV104" s="3">
        <v>1116</v>
      </c>
    </row>
    <row r="105" spans="10:49">
      <c r="J105" s="3">
        <v>9</v>
      </c>
      <c r="K105" s="3">
        <v>0.59199999999999997</v>
      </c>
      <c r="L105" s="3">
        <v>3.0110000000000001</v>
      </c>
      <c r="M105" s="3">
        <v>3.6360000000000001</v>
      </c>
      <c r="N105" s="3">
        <v>1399</v>
      </c>
      <c r="O105" s="3">
        <v>1122</v>
      </c>
      <c r="P105" s="3">
        <v>3567</v>
      </c>
      <c r="R105" s="3">
        <v>9</v>
      </c>
      <c r="S105" s="3">
        <v>0.44400000000000001</v>
      </c>
      <c r="T105" s="3">
        <v>2.367</v>
      </c>
      <c r="U105" s="3">
        <v>2.782</v>
      </c>
      <c r="V105" s="3">
        <v>1268</v>
      </c>
      <c r="W105" s="3">
        <v>975.8</v>
      </c>
      <c r="X105" s="3">
        <v>3505</v>
      </c>
      <c r="Z105" s="3">
        <v>9</v>
      </c>
      <c r="AA105" s="3">
        <v>0.36899999999999999</v>
      </c>
      <c r="AB105" s="3">
        <v>1.7989999999999999</v>
      </c>
      <c r="AC105" s="3">
        <v>2.4260000000000002</v>
      </c>
      <c r="AD105" s="3">
        <v>1060</v>
      </c>
      <c r="AE105" s="3">
        <v>869.7</v>
      </c>
      <c r="AF105" s="3">
        <v>3100</v>
      </c>
      <c r="AH105" s="3">
        <v>9</v>
      </c>
      <c r="AI105" s="3">
        <v>0.437</v>
      </c>
      <c r="AJ105" s="3">
        <v>2.206</v>
      </c>
      <c r="AK105" s="3">
        <v>2.714</v>
      </c>
      <c r="AL105" s="5">
        <v>664.1</v>
      </c>
      <c r="AM105" s="5">
        <v>599.79999999999995</v>
      </c>
      <c r="AN105" s="9">
        <v>1849</v>
      </c>
      <c r="AP105" s="3">
        <v>9</v>
      </c>
      <c r="AQ105" s="3">
        <v>0.504</v>
      </c>
      <c r="AR105" s="3">
        <v>2.7610000000000001</v>
      </c>
      <c r="AS105" s="3">
        <v>3.8839999999999999</v>
      </c>
      <c r="AT105" s="3">
        <v>329.2</v>
      </c>
      <c r="AU105" s="3">
        <v>325.3</v>
      </c>
      <c r="AV105" s="3">
        <v>1090</v>
      </c>
    </row>
    <row r="106" spans="10:49">
      <c r="J106" s="3">
        <v>10</v>
      </c>
      <c r="K106" s="3">
        <v>0.443</v>
      </c>
      <c r="L106" s="3">
        <v>2.04</v>
      </c>
      <c r="M106" s="3">
        <v>2.5459999999999998</v>
      </c>
      <c r="N106" s="3">
        <v>1429</v>
      </c>
      <c r="O106" s="3">
        <v>1125</v>
      </c>
      <c r="P106" s="3">
        <v>3425</v>
      </c>
      <c r="R106" s="3">
        <v>10</v>
      </c>
      <c r="S106" s="3">
        <v>0.34899999999999998</v>
      </c>
      <c r="T106" s="3">
        <v>1.5209999999999999</v>
      </c>
      <c r="U106" s="3">
        <v>2.1669999999999998</v>
      </c>
      <c r="V106" s="3">
        <v>1253</v>
      </c>
      <c r="W106" s="3">
        <v>954.1</v>
      </c>
      <c r="X106" s="3">
        <v>3458</v>
      </c>
      <c r="Z106" s="3">
        <v>10</v>
      </c>
      <c r="AA106" s="3">
        <v>0.39400000000000002</v>
      </c>
      <c r="AB106" s="3">
        <v>1.839</v>
      </c>
      <c r="AC106" s="3">
        <v>2.5009999999999999</v>
      </c>
      <c r="AD106" s="3">
        <v>1081</v>
      </c>
      <c r="AE106" s="3">
        <v>855.3</v>
      </c>
      <c r="AF106" s="3">
        <v>3075</v>
      </c>
      <c r="AH106" s="3">
        <v>10</v>
      </c>
      <c r="AI106" s="3">
        <v>0.51300000000000001</v>
      </c>
      <c r="AJ106" s="3">
        <v>2.2839999999999998</v>
      </c>
      <c r="AK106" s="3">
        <v>2.8330000000000002</v>
      </c>
      <c r="AL106" s="5">
        <v>764.3</v>
      </c>
      <c r="AM106" s="5">
        <v>601.9</v>
      </c>
      <c r="AN106" s="9">
        <v>1940</v>
      </c>
      <c r="AP106" s="3">
        <v>10</v>
      </c>
      <c r="AQ106" s="3">
        <v>0.628</v>
      </c>
      <c r="AR106" s="3">
        <v>3.7509999999999999</v>
      </c>
      <c r="AS106" s="3">
        <v>4.4530000000000003</v>
      </c>
      <c r="AT106" s="3">
        <v>351.9</v>
      </c>
      <c r="AU106" s="5">
        <v>322</v>
      </c>
      <c r="AV106" s="3">
        <v>1040</v>
      </c>
    </row>
    <row r="107" spans="10:49">
      <c r="J107" s="3" t="s">
        <v>3</v>
      </c>
      <c r="K107" s="3">
        <f>AVERAGE(K97:K106)</f>
        <v>0.4405</v>
      </c>
      <c r="L107" s="3">
        <f t="shared" ref="L107:P107" si="103">AVERAGE(L97:L106)</f>
        <v>2.1825000000000001</v>
      </c>
      <c r="M107" s="3">
        <f t="shared" si="103"/>
        <v>2.7916999999999996</v>
      </c>
      <c r="N107" s="3">
        <f t="shared" si="103"/>
        <v>1408.8</v>
      </c>
      <c r="O107" s="3">
        <f t="shared" si="103"/>
        <v>1131.0999999999999</v>
      </c>
      <c r="P107" s="3">
        <f t="shared" si="103"/>
        <v>3632.3</v>
      </c>
      <c r="R107" s="3" t="s">
        <v>3</v>
      </c>
      <c r="S107" s="3">
        <f>AVERAGE(S97:S106)</f>
        <v>0.3909999999999999</v>
      </c>
      <c r="T107" s="3">
        <f t="shared" ref="T107:X107" si="104">AVERAGE(T97:T106)</f>
        <v>2.0308999999999999</v>
      </c>
      <c r="U107" s="3">
        <f t="shared" si="104"/>
        <v>2.5701999999999998</v>
      </c>
      <c r="V107" s="3">
        <f t="shared" si="104"/>
        <v>1202.7</v>
      </c>
      <c r="W107" s="3">
        <f t="shared" si="104"/>
        <v>988.57999999999993</v>
      </c>
      <c r="X107" s="3">
        <f t="shared" si="104"/>
        <v>3443.4</v>
      </c>
      <c r="Z107" s="3" t="s">
        <v>3</v>
      </c>
      <c r="AA107" s="3">
        <f>AVERAGE(AA97:AA106)</f>
        <v>0.39940000000000009</v>
      </c>
      <c r="AB107" s="3">
        <f t="shared" ref="AB107:AF107" si="105">AVERAGE(AB97:AB106)</f>
        <v>1.9598</v>
      </c>
      <c r="AC107" s="3">
        <f t="shared" si="105"/>
        <v>2.5348999999999999</v>
      </c>
      <c r="AD107" s="3">
        <f t="shared" si="105"/>
        <v>1038.8600000000001</v>
      </c>
      <c r="AE107" s="3">
        <f t="shared" si="105"/>
        <v>906.04</v>
      </c>
      <c r="AF107" s="3">
        <f t="shared" si="105"/>
        <v>3061.3</v>
      </c>
      <c r="AH107" s="3" t="s">
        <v>3</v>
      </c>
      <c r="AI107" s="3">
        <f>AVERAGE(AI97:AI106)</f>
        <v>0.5292</v>
      </c>
      <c r="AJ107" s="3">
        <f t="shared" ref="AJ107:AN107" si="106">AVERAGE(AJ97:AJ106)</f>
        <v>2.6967999999999996</v>
      </c>
      <c r="AK107" s="3">
        <f t="shared" si="106"/>
        <v>3.5311999999999997</v>
      </c>
      <c r="AL107" s="3">
        <f t="shared" si="106"/>
        <v>712.87837044660535</v>
      </c>
      <c r="AM107" s="3">
        <f t="shared" si="106"/>
        <v>576.44000000000005</v>
      </c>
      <c r="AN107" s="24">
        <f t="shared" si="106"/>
        <v>1930.2</v>
      </c>
      <c r="AP107" s="3" t="s">
        <v>3</v>
      </c>
      <c r="AQ107" s="3">
        <f>AVERAGE(AQ97:AQ106)</f>
        <v>0.59660000000000013</v>
      </c>
      <c r="AR107" s="3">
        <f t="shared" ref="AR107" si="107">AVERAGE(AR97:AR106)</f>
        <v>3.3262999999999998</v>
      </c>
      <c r="AS107" s="3">
        <f>AVERAGE(AS97:AS106)</f>
        <v>4.3776999999999999</v>
      </c>
      <c r="AT107" s="3">
        <f t="shared" ref="AT107:AV107" si="108">AVERAGE(AT97:AT106)</f>
        <v>324.77</v>
      </c>
      <c r="AU107" s="24">
        <f t="shared" si="108"/>
        <v>327.47000000000003</v>
      </c>
      <c r="AV107" s="3">
        <f t="shared" si="108"/>
        <v>1067.7</v>
      </c>
    </row>
    <row r="108" spans="10:49">
      <c r="J108" s="3" t="s">
        <v>4</v>
      </c>
      <c r="K108" s="3">
        <f>STDEV(K97:K106)</f>
        <v>0.1052924498717738</v>
      </c>
      <c r="L108" s="3">
        <f t="shared" ref="L108:P108" si="109">STDEV(L97:L106)</f>
        <v>0.57758890609536961</v>
      </c>
      <c r="M108" s="3">
        <f t="shared" si="109"/>
        <v>0.61108647324071885</v>
      </c>
      <c r="N108" s="3">
        <f t="shared" si="109"/>
        <v>35.533395872367556</v>
      </c>
      <c r="O108" s="3">
        <f t="shared" si="109"/>
        <v>25.644795876660766</v>
      </c>
      <c r="P108" s="3">
        <f t="shared" si="109"/>
        <v>99.650556111507328</v>
      </c>
      <c r="R108" s="3" t="s">
        <v>4</v>
      </c>
      <c r="S108" s="3">
        <f>STDEV(S97:S106)</f>
        <v>5.9847955502070782E-2</v>
      </c>
      <c r="T108" s="3">
        <f t="shared" ref="T108:X108" si="110">STDEV(T97:T106)</f>
        <v>0.35068835484261751</v>
      </c>
      <c r="U108" s="3">
        <f t="shared" si="110"/>
        <v>0.36821666327192587</v>
      </c>
      <c r="V108" s="3">
        <f t="shared" si="110"/>
        <v>44.564684573225357</v>
      </c>
      <c r="W108" s="3">
        <f t="shared" si="110"/>
        <v>25.667264062317024</v>
      </c>
      <c r="X108" s="3">
        <f t="shared" si="110"/>
        <v>60.017034618890548</v>
      </c>
      <c r="Z108" s="3" t="s">
        <v>4</v>
      </c>
      <c r="AA108" s="3">
        <f>STDEV(AA97:AA106)</f>
        <v>5.1478582385729735E-2</v>
      </c>
      <c r="AB108" s="3">
        <f t="shared" ref="AB108:AF108" si="111">STDEV(AB97:AB106)</f>
        <v>0.28145250240690872</v>
      </c>
      <c r="AC108" s="3">
        <f t="shared" si="111"/>
        <v>0.44178839831857175</v>
      </c>
      <c r="AD108" s="3">
        <f t="shared" si="111"/>
        <v>37.064034678735389</v>
      </c>
      <c r="AE108" s="3">
        <f t="shared" si="111"/>
        <v>31.834649187464933</v>
      </c>
      <c r="AF108" s="3">
        <f t="shared" si="111"/>
        <v>88.162791345199111</v>
      </c>
      <c r="AH108" s="3" t="s">
        <v>4</v>
      </c>
      <c r="AI108" s="3">
        <f>STDEV(AI97:AI106)</f>
        <v>6.996951717236076E-2</v>
      </c>
      <c r="AJ108" s="3">
        <f t="shared" ref="AJ108:AM108" si="112">STDEV(AJ97:AJ106)</f>
        <v>0.49395744306119865</v>
      </c>
      <c r="AK108" s="3">
        <f t="shared" si="112"/>
        <v>0.89566769631500265</v>
      </c>
      <c r="AL108" s="3">
        <f t="shared" si="112"/>
        <v>31.580463568817311</v>
      </c>
      <c r="AM108" s="3">
        <f t="shared" si="112"/>
        <v>29.909129041146773</v>
      </c>
      <c r="AN108" s="3">
        <f>STDEV(AN97:AN106)</f>
        <v>86.74970380993399</v>
      </c>
      <c r="AP108" s="3" t="s">
        <v>4</v>
      </c>
      <c r="AQ108" s="3">
        <f>STDEV(AQ97:AQ106)</f>
        <v>8.8117598191910368E-2</v>
      </c>
      <c r="AR108" s="3">
        <f t="shared" ref="AR108:AV108" si="113">STDEV(AR97:AR106)</f>
        <v>0.37527561723204239</v>
      </c>
      <c r="AS108" s="3">
        <f t="shared" si="113"/>
        <v>0.51899754869898207</v>
      </c>
      <c r="AT108" s="3">
        <f t="shared" si="113"/>
        <v>12.960799872436919</v>
      </c>
      <c r="AU108" s="3">
        <f t="shared" si="113"/>
        <v>9.9364704218561055</v>
      </c>
      <c r="AV108" s="3">
        <f t="shared" si="113"/>
        <v>30.587034290146949</v>
      </c>
    </row>
    <row r="110" spans="10:49">
      <c r="J110" s="3" t="s">
        <v>1</v>
      </c>
      <c r="K110" s="3">
        <v>20</v>
      </c>
      <c r="L110" s="3" t="s">
        <v>2</v>
      </c>
      <c r="M110" s="3">
        <v>1</v>
      </c>
      <c r="N110" s="6"/>
      <c r="O110" s="6"/>
      <c r="R110" s="3" t="s">
        <v>1</v>
      </c>
      <c r="S110" s="3">
        <v>20</v>
      </c>
      <c r="T110" s="3" t="s">
        <v>2</v>
      </c>
      <c r="U110" s="3">
        <v>0.8</v>
      </c>
      <c r="V110" s="6"/>
      <c r="W110" s="6"/>
      <c r="X110" s="6"/>
      <c r="Z110" s="3" t="s">
        <v>1</v>
      </c>
      <c r="AA110" s="3">
        <v>20</v>
      </c>
      <c r="AB110" s="3" t="s">
        <v>2</v>
      </c>
      <c r="AC110" s="3">
        <v>0.6</v>
      </c>
      <c r="AD110" s="3"/>
      <c r="AE110" s="3"/>
      <c r="AH110" s="3" t="s">
        <v>1</v>
      </c>
      <c r="AI110" s="3">
        <v>20</v>
      </c>
      <c r="AJ110" s="3" t="s">
        <v>2</v>
      </c>
      <c r="AK110" s="3">
        <v>0.4</v>
      </c>
      <c r="AL110" s="3"/>
      <c r="AM110" s="3"/>
      <c r="AP110" s="3" t="s">
        <v>1</v>
      </c>
      <c r="AQ110" s="3">
        <v>20</v>
      </c>
      <c r="AR110" s="3" t="s">
        <v>2</v>
      </c>
      <c r="AS110" s="3">
        <v>0.2</v>
      </c>
      <c r="AT110" s="3"/>
      <c r="AU110" s="3"/>
    </row>
    <row r="111" spans="10:49">
      <c r="J111" s="3" t="s">
        <v>0</v>
      </c>
      <c r="K111" s="3" t="s">
        <v>6</v>
      </c>
      <c r="L111" s="3" t="s">
        <v>5</v>
      </c>
      <c r="M111" s="3" t="s">
        <v>7</v>
      </c>
      <c r="N111" s="3" t="s">
        <v>8</v>
      </c>
      <c r="O111" s="3" t="s">
        <v>9</v>
      </c>
      <c r="P111" s="3" t="s">
        <v>10</v>
      </c>
      <c r="R111" s="3" t="s">
        <v>0</v>
      </c>
      <c r="S111" s="3" t="s">
        <v>6</v>
      </c>
      <c r="T111" s="3" t="s">
        <v>5</v>
      </c>
      <c r="U111" s="3" t="s">
        <v>7</v>
      </c>
      <c r="V111" s="3" t="s">
        <v>8</v>
      </c>
      <c r="W111" s="3" t="s">
        <v>9</v>
      </c>
      <c r="X111" s="3" t="s">
        <v>10</v>
      </c>
      <c r="Z111" s="3" t="s">
        <v>0</v>
      </c>
      <c r="AA111" s="3" t="s">
        <v>6</v>
      </c>
      <c r="AB111" s="3" t="s">
        <v>5</v>
      </c>
      <c r="AC111" s="3" t="s">
        <v>7</v>
      </c>
      <c r="AD111" s="3" t="s">
        <v>8</v>
      </c>
      <c r="AE111" s="3" t="s">
        <v>9</v>
      </c>
      <c r="AF111" s="3" t="s">
        <v>10</v>
      </c>
      <c r="AH111" s="3" t="s">
        <v>0</v>
      </c>
      <c r="AI111" s="3" t="s">
        <v>6</v>
      </c>
      <c r="AJ111" s="3" t="s">
        <v>5</v>
      </c>
      <c r="AK111" s="3" t="s">
        <v>7</v>
      </c>
      <c r="AL111" s="3" t="s">
        <v>8</v>
      </c>
      <c r="AM111" s="3" t="s">
        <v>9</v>
      </c>
      <c r="AN111" s="3" t="s">
        <v>10</v>
      </c>
      <c r="AP111" s="3" t="s">
        <v>0</v>
      </c>
      <c r="AQ111" s="3" t="s">
        <v>6</v>
      </c>
      <c r="AR111" s="3" t="s">
        <v>5</v>
      </c>
      <c r="AS111" s="3" t="s">
        <v>7</v>
      </c>
      <c r="AT111" s="3" t="s">
        <v>8</v>
      </c>
      <c r="AU111" s="3" t="s">
        <v>9</v>
      </c>
      <c r="AV111" s="3" t="s">
        <v>10</v>
      </c>
    </row>
    <row r="112" spans="10:49">
      <c r="J112" s="3">
        <v>1</v>
      </c>
      <c r="K112" s="3">
        <v>0.26400000000000001</v>
      </c>
      <c r="L112" s="3">
        <v>1.4419999999999999</v>
      </c>
      <c r="M112" s="3">
        <v>1.83</v>
      </c>
      <c r="N112" s="3">
        <v>744.4</v>
      </c>
      <c r="O112" s="3">
        <v>608.70000000000005</v>
      </c>
      <c r="P112" s="3">
        <v>1194</v>
      </c>
      <c r="R112" s="3">
        <v>1</v>
      </c>
      <c r="S112" s="3">
        <v>0.20699999999999999</v>
      </c>
      <c r="T112" s="3">
        <v>1.1539999999999999</v>
      </c>
      <c r="U112" s="3">
        <v>1.4279999999999999</v>
      </c>
      <c r="V112" s="3">
        <v>683.7</v>
      </c>
      <c r="W112" s="3">
        <v>551</v>
      </c>
      <c r="X112" s="3">
        <v>1178</v>
      </c>
      <c r="Z112" s="3">
        <v>1</v>
      </c>
      <c r="AA112" s="3">
        <v>0.17100000000000001</v>
      </c>
      <c r="AB112" s="12">
        <v>0.88</v>
      </c>
      <c r="AC112" s="3">
        <v>1.07</v>
      </c>
      <c r="AD112" s="3">
        <v>599</v>
      </c>
      <c r="AE112" s="3">
        <v>515.1</v>
      </c>
      <c r="AF112" s="3">
        <v>1122</v>
      </c>
      <c r="AH112" s="3">
        <v>1</v>
      </c>
      <c r="AI112" s="3">
        <v>0.17100000000000001</v>
      </c>
      <c r="AJ112" s="3">
        <v>1.216</v>
      </c>
      <c r="AK112" s="3">
        <v>2.5289999999999999</v>
      </c>
      <c r="AL112" s="3">
        <v>517.5</v>
      </c>
      <c r="AM112" s="3">
        <v>455</v>
      </c>
      <c r="AN112" s="3">
        <v>1181</v>
      </c>
      <c r="AP112" s="3">
        <v>1</v>
      </c>
      <c r="AQ112" s="12">
        <v>0.193</v>
      </c>
      <c r="AR112" s="12">
        <v>1.3220000000000001</v>
      </c>
      <c r="AS112" s="3">
        <v>1.7090000000000001</v>
      </c>
      <c r="AT112" s="5">
        <v>316</v>
      </c>
      <c r="AU112" s="5">
        <v>315</v>
      </c>
      <c r="AV112" s="3">
        <v>916.5</v>
      </c>
      <c r="AW112" s="22"/>
    </row>
    <row r="113" spans="8:64">
      <c r="J113" s="3">
        <v>2</v>
      </c>
      <c r="K113" s="3">
        <v>0.19600000000000001</v>
      </c>
      <c r="L113" s="3">
        <v>1.0249999999999999</v>
      </c>
      <c r="M113" s="3">
        <v>1.4570000000000001</v>
      </c>
      <c r="N113" s="3">
        <v>731.2</v>
      </c>
      <c r="O113" s="3">
        <v>598.29999999999995</v>
      </c>
      <c r="P113" s="3">
        <v>1190</v>
      </c>
      <c r="R113" s="3">
        <v>2</v>
      </c>
      <c r="S113" s="3">
        <v>0.24</v>
      </c>
      <c r="T113" s="3">
        <v>1.3520000000000001</v>
      </c>
      <c r="U113" s="3">
        <v>1.865</v>
      </c>
      <c r="V113" s="3">
        <v>688.9</v>
      </c>
      <c r="W113" s="3">
        <v>564.9</v>
      </c>
      <c r="X113" s="3">
        <v>1207</v>
      </c>
      <c r="Z113" s="3">
        <v>2</v>
      </c>
      <c r="AA113" s="3">
        <v>0.20899999999999999</v>
      </c>
      <c r="AB113" s="12">
        <v>1.03</v>
      </c>
      <c r="AC113" s="3">
        <v>1.353</v>
      </c>
      <c r="AD113" s="3">
        <v>591.20000000000005</v>
      </c>
      <c r="AE113" s="3">
        <v>509.5</v>
      </c>
      <c r="AF113" s="3">
        <v>1172</v>
      </c>
      <c r="AH113" s="3">
        <v>2</v>
      </c>
      <c r="AI113" s="3">
        <v>0.14199999999999999</v>
      </c>
      <c r="AJ113" s="3">
        <v>1.008</v>
      </c>
      <c r="AK113" s="3">
        <v>1.397</v>
      </c>
      <c r="AL113" s="3">
        <v>466.9</v>
      </c>
      <c r="AM113" s="3">
        <v>467.4</v>
      </c>
      <c r="AN113" s="3">
        <v>1191</v>
      </c>
      <c r="AP113" s="3">
        <v>2</v>
      </c>
      <c r="AQ113" s="12">
        <v>0.248</v>
      </c>
      <c r="AR113" s="12">
        <v>1.417</v>
      </c>
      <c r="AS113" s="3">
        <v>1.6220000000000001</v>
      </c>
      <c r="AT113" s="5">
        <v>308.10000000000002</v>
      </c>
      <c r="AU113" s="5">
        <v>319.10000000000002</v>
      </c>
      <c r="AV113" s="3">
        <v>1019</v>
      </c>
    </row>
    <row r="114" spans="8:64">
      <c r="J114" s="3">
        <v>3</v>
      </c>
      <c r="K114" s="3">
        <v>0.183</v>
      </c>
      <c r="L114" s="3">
        <v>1.2729999999999999</v>
      </c>
      <c r="M114" s="3">
        <v>2.0139999999999998</v>
      </c>
      <c r="N114" s="3">
        <v>747</v>
      </c>
      <c r="O114" s="3">
        <v>625.1</v>
      </c>
      <c r="P114" s="3">
        <v>1212</v>
      </c>
      <c r="R114" s="3">
        <v>3</v>
      </c>
      <c r="S114" s="3">
        <v>0.29199999999999998</v>
      </c>
      <c r="T114" s="3">
        <v>1.5029999999999999</v>
      </c>
      <c r="U114" s="3">
        <v>1.6910000000000001</v>
      </c>
      <c r="V114" s="3">
        <v>740.5</v>
      </c>
      <c r="W114" s="3">
        <v>568.9</v>
      </c>
      <c r="X114" s="3">
        <v>1278</v>
      </c>
      <c r="Z114" s="3">
        <v>3</v>
      </c>
      <c r="AA114" s="3">
        <v>0.186</v>
      </c>
      <c r="AB114" s="12">
        <v>1.012</v>
      </c>
      <c r="AC114" s="3">
        <v>1.488</v>
      </c>
      <c r="AD114" s="3">
        <v>599.5</v>
      </c>
      <c r="AE114" s="3">
        <v>512.70000000000005</v>
      </c>
      <c r="AF114" s="3">
        <v>1186</v>
      </c>
      <c r="AH114" s="3">
        <v>3</v>
      </c>
      <c r="AI114" s="3">
        <v>0.13700000000000001</v>
      </c>
      <c r="AJ114" s="3">
        <v>0.92500000000000004</v>
      </c>
      <c r="AK114" s="3">
        <v>1.347</v>
      </c>
      <c r="AL114" s="3">
        <v>478.2</v>
      </c>
      <c r="AM114" s="3">
        <v>480.4</v>
      </c>
      <c r="AN114" s="3">
        <v>1161</v>
      </c>
      <c r="AP114" s="3">
        <v>3</v>
      </c>
      <c r="AQ114" s="12">
        <v>0.33</v>
      </c>
      <c r="AR114" s="12">
        <v>1.7150000000000001</v>
      </c>
      <c r="AS114" s="3">
        <v>2.4990000000000001</v>
      </c>
      <c r="AT114" s="5">
        <v>297.7</v>
      </c>
      <c r="AU114" s="5">
        <v>318.7</v>
      </c>
      <c r="AV114" s="3">
        <v>989.7</v>
      </c>
    </row>
    <row r="115" spans="8:64">
      <c r="J115" s="3">
        <v>4</v>
      </c>
      <c r="K115" s="3">
        <v>0.223</v>
      </c>
      <c r="L115" s="3">
        <v>1.0820000000000001</v>
      </c>
      <c r="M115" s="3">
        <v>1.31</v>
      </c>
      <c r="N115" s="3">
        <v>758.7</v>
      </c>
      <c r="O115" s="3">
        <v>626.6</v>
      </c>
      <c r="P115" s="3">
        <v>1218</v>
      </c>
      <c r="R115" s="3">
        <v>4</v>
      </c>
      <c r="S115" s="3">
        <v>0.26100000000000001</v>
      </c>
      <c r="T115" s="3">
        <v>1.383</v>
      </c>
      <c r="U115" s="3">
        <v>1.7330000000000001</v>
      </c>
      <c r="V115" s="3">
        <v>722</v>
      </c>
      <c r="W115" s="3">
        <v>585.29999999999995</v>
      </c>
      <c r="X115" s="3">
        <v>1311</v>
      </c>
      <c r="Z115" s="3">
        <v>4</v>
      </c>
      <c r="AA115" s="3">
        <v>0.26400000000000001</v>
      </c>
      <c r="AB115" s="11">
        <v>1.48</v>
      </c>
      <c r="AC115" s="3">
        <v>1.7849999999999999</v>
      </c>
      <c r="AD115" s="3">
        <v>594.1</v>
      </c>
      <c r="AE115" s="3">
        <v>516.4</v>
      </c>
      <c r="AF115" s="3">
        <v>1183</v>
      </c>
      <c r="AG115" s="13">
        <f>(AB115-AB119)/(AB115-AB118)</f>
        <v>0.35000000000000003</v>
      </c>
      <c r="AH115" s="3">
        <v>4</v>
      </c>
      <c r="AI115" s="3">
        <v>0.21</v>
      </c>
      <c r="AJ115" s="3">
        <v>1.1599999999999999</v>
      </c>
      <c r="AK115" s="3">
        <v>1.659</v>
      </c>
      <c r="AL115" s="3">
        <v>485.5</v>
      </c>
      <c r="AM115" s="3">
        <v>470.1</v>
      </c>
      <c r="AN115" s="3">
        <v>1171</v>
      </c>
      <c r="AP115" s="3">
        <v>4</v>
      </c>
      <c r="AQ115" s="12">
        <v>0.25800000000000001</v>
      </c>
      <c r="AR115" s="12">
        <v>1.448</v>
      </c>
      <c r="AS115" s="3">
        <v>2.093</v>
      </c>
      <c r="AT115" s="5">
        <v>301.60000000000002</v>
      </c>
      <c r="AU115" s="5">
        <v>326.8</v>
      </c>
      <c r="AV115" s="3">
        <v>963.7</v>
      </c>
    </row>
    <row r="116" spans="8:64">
      <c r="J116" s="3">
        <v>5</v>
      </c>
      <c r="K116" s="3">
        <v>0.247</v>
      </c>
      <c r="L116" s="3">
        <v>1.36</v>
      </c>
      <c r="M116" s="3">
        <v>1.768</v>
      </c>
      <c r="N116" s="3">
        <v>752.7</v>
      </c>
      <c r="O116" s="3">
        <v>625.9</v>
      </c>
      <c r="P116" s="3">
        <v>1286</v>
      </c>
      <c r="R116" s="3">
        <v>5</v>
      </c>
      <c r="S116" s="3">
        <v>0.16200000000000001</v>
      </c>
      <c r="T116" s="3">
        <v>0.999</v>
      </c>
      <c r="U116" s="3">
        <v>1.236</v>
      </c>
      <c r="V116" s="3">
        <v>716.4</v>
      </c>
      <c r="W116" s="3">
        <v>585.29999999999995</v>
      </c>
      <c r="X116" s="3">
        <v>1245</v>
      </c>
      <c r="Z116" s="3">
        <v>5</v>
      </c>
      <c r="AA116" s="3">
        <v>0.127</v>
      </c>
      <c r="AB116" s="12">
        <v>0.88700000000000001</v>
      </c>
      <c r="AC116" s="3">
        <v>1.0069999999999999</v>
      </c>
      <c r="AD116" s="3">
        <v>595.79999999999995</v>
      </c>
      <c r="AE116" s="3">
        <v>516.5</v>
      </c>
      <c r="AF116" s="3">
        <v>1202</v>
      </c>
      <c r="AH116" s="3">
        <v>5</v>
      </c>
      <c r="AI116" s="3">
        <v>0.22600000000000001</v>
      </c>
      <c r="AJ116" s="3">
        <v>1.097</v>
      </c>
      <c r="AK116" s="3">
        <v>1.5089999999999999</v>
      </c>
      <c r="AL116" s="3">
        <v>487.5</v>
      </c>
      <c r="AM116" s="3">
        <v>462.5</v>
      </c>
      <c r="AN116" s="3">
        <v>1165</v>
      </c>
      <c r="AP116" s="3">
        <v>5</v>
      </c>
      <c r="AQ116" s="12">
        <v>0.35799999999999998</v>
      </c>
      <c r="AR116" s="12">
        <v>2.69</v>
      </c>
      <c r="AS116" s="3">
        <v>3.9929999999999999</v>
      </c>
      <c r="AT116" s="5">
        <v>284</v>
      </c>
      <c r="AU116" s="5">
        <v>326.60000000000002</v>
      </c>
      <c r="AV116" s="3">
        <v>993.2</v>
      </c>
    </row>
    <row r="117" spans="8:64">
      <c r="H117" s="22" t="s">
        <v>14</v>
      </c>
      <c r="J117" s="3">
        <v>6</v>
      </c>
      <c r="K117" s="3">
        <v>0.19400000000000001</v>
      </c>
      <c r="L117" s="3">
        <v>1.0389999999999999</v>
      </c>
      <c r="M117" s="3">
        <v>1.8380000000000001</v>
      </c>
      <c r="N117" s="3">
        <v>761.3</v>
      </c>
      <c r="O117" s="3">
        <v>628.9</v>
      </c>
      <c r="P117" s="3">
        <v>1272</v>
      </c>
      <c r="R117" s="3">
        <v>6</v>
      </c>
      <c r="S117" s="3">
        <v>0.22900000000000001</v>
      </c>
      <c r="T117" s="3">
        <v>1.3759999999999999</v>
      </c>
      <c r="U117" s="3">
        <v>1.8260000000000001</v>
      </c>
      <c r="V117" s="3">
        <v>711</v>
      </c>
      <c r="W117" s="3">
        <v>586.5</v>
      </c>
      <c r="X117" s="3">
        <v>1253</v>
      </c>
      <c r="Z117" s="3">
        <v>6</v>
      </c>
      <c r="AA117" s="3">
        <v>0.17899999999999999</v>
      </c>
      <c r="AB117" s="12">
        <v>1.0309999999999999</v>
      </c>
      <c r="AC117" s="3">
        <v>1.68</v>
      </c>
      <c r="AD117" s="3">
        <v>584.6</v>
      </c>
      <c r="AE117" s="3">
        <v>520.9</v>
      </c>
      <c r="AF117" s="3">
        <v>1194</v>
      </c>
      <c r="AH117" s="3">
        <v>6</v>
      </c>
      <c r="AI117" s="3">
        <v>0.30499999999999999</v>
      </c>
      <c r="AJ117" s="10">
        <v>2.0830000000000002</v>
      </c>
      <c r="AK117" s="24">
        <v>2.8279999999999998</v>
      </c>
      <c r="AL117" s="3">
        <v>481.6</v>
      </c>
      <c r="AM117" s="3">
        <v>469</v>
      </c>
      <c r="AN117" s="3">
        <v>1203</v>
      </c>
      <c r="AO117" s="13">
        <f>(AJ117-AJ119)/(AJ117-AJ114)</f>
        <v>0.4050086355785838</v>
      </c>
      <c r="AP117" s="3">
        <v>6</v>
      </c>
      <c r="AQ117" s="12">
        <v>0.182</v>
      </c>
      <c r="AR117" s="12">
        <v>1.7969999999999999</v>
      </c>
      <c r="AS117" s="3">
        <v>1.944</v>
      </c>
      <c r="AT117" s="5">
        <v>310.39999999999998</v>
      </c>
      <c r="AU117" s="5">
        <v>317.2</v>
      </c>
      <c r="AV117" s="3">
        <v>1073</v>
      </c>
    </row>
    <row r="118" spans="8:64">
      <c r="J118" s="3">
        <v>7</v>
      </c>
      <c r="K118" s="3">
        <v>0.22700000000000001</v>
      </c>
      <c r="L118" s="3">
        <v>1.419</v>
      </c>
      <c r="M118" s="3">
        <v>1.7050000000000001</v>
      </c>
      <c r="N118" s="3">
        <v>775.4</v>
      </c>
      <c r="O118" s="3">
        <v>654.6</v>
      </c>
      <c r="P118" s="3">
        <v>1241</v>
      </c>
      <c r="R118" s="3">
        <v>7</v>
      </c>
      <c r="S118" s="3">
        <v>0.252</v>
      </c>
      <c r="T118" s="3">
        <v>1.29</v>
      </c>
      <c r="U118" s="3">
        <v>1.5640000000000001</v>
      </c>
      <c r="V118" s="3">
        <v>717.8</v>
      </c>
      <c r="W118" s="3">
        <v>587.6</v>
      </c>
      <c r="X118" s="3">
        <v>1249</v>
      </c>
      <c r="Z118" s="3">
        <v>7</v>
      </c>
      <c r="AA118" s="3">
        <v>0.14399999999999999</v>
      </c>
      <c r="AB118" s="12">
        <v>0.76</v>
      </c>
      <c r="AC118" s="3">
        <v>0.93400000000000005</v>
      </c>
      <c r="AD118" s="3">
        <v>605.29999999999995</v>
      </c>
      <c r="AE118" s="3">
        <v>519.9</v>
      </c>
      <c r="AF118" s="3">
        <v>1231</v>
      </c>
      <c r="AH118" s="3">
        <v>7</v>
      </c>
      <c r="AI118" s="3">
        <v>0.23200000000000001</v>
      </c>
      <c r="AJ118" s="3">
        <v>1.266</v>
      </c>
      <c r="AK118" s="3">
        <v>1.762</v>
      </c>
      <c r="AL118" s="3">
        <v>502.4</v>
      </c>
      <c r="AM118" s="3">
        <v>462</v>
      </c>
      <c r="AN118" s="3">
        <v>1223</v>
      </c>
      <c r="AP118" s="3">
        <v>7</v>
      </c>
      <c r="AQ118" s="12">
        <v>0.29199999999999998</v>
      </c>
      <c r="AR118" s="12">
        <v>2.1120000000000001</v>
      </c>
      <c r="AS118" s="3">
        <v>3.835</v>
      </c>
      <c r="AT118" s="5">
        <v>300.10000000000002</v>
      </c>
      <c r="AU118" s="5">
        <v>314.10000000000002</v>
      </c>
      <c r="AV118" s="3">
        <v>1083</v>
      </c>
    </row>
    <row r="119" spans="8:64">
      <c r="J119" s="3">
        <v>8</v>
      </c>
      <c r="K119" s="3">
        <v>0.16800000000000001</v>
      </c>
      <c r="L119" s="3">
        <v>1.177</v>
      </c>
      <c r="M119" s="3">
        <v>1.5940000000000001</v>
      </c>
      <c r="N119" s="3">
        <v>768</v>
      </c>
      <c r="O119" s="3">
        <v>654.9</v>
      </c>
      <c r="P119" s="3">
        <v>1304</v>
      </c>
      <c r="R119" s="3">
        <v>8</v>
      </c>
      <c r="S119" s="3">
        <v>0.26500000000000001</v>
      </c>
      <c r="T119" s="3">
        <v>1.4870000000000001</v>
      </c>
      <c r="U119" s="3">
        <v>1.905</v>
      </c>
      <c r="V119" s="3">
        <v>715.9</v>
      </c>
      <c r="W119" s="3">
        <v>581.1</v>
      </c>
      <c r="X119" s="3">
        <v>1254</v>
      </c>
      <c r="Z119" s="3">
        <v>8</v>
      </c>
      <c r="AA119" s="3">
        <v>0.224</v>
      </c>
      <c r="AB119" s="12">
        <v>1.228</v>
      </c>
      <c r="AC119" s="3">
        <v>1.633</v>
      </c>
      <c r="AD119" s="3">
        <v>610.9</v>
      </c>
      <c r="AE119" s="3">
        <v>515.1</v>
      </c>
      <c r="AF119" s="3">
        <v>1213</v>
      </c>
      <c r="AH119" s="3">
        <v>8</v>
      </c>
      <c r="AI119" s="3">
        <v>0.20200000000000001</v>
      </c>
      <c r="AJ119" s="3">
        <v>1.6140000000000001</v>
      </c>
      <c r="AK119" s="3">
        <v>2.298</v>
      </c>
      <c r="AL119" s="3">
        <v>504.9</v>
      </c>
      <c r="AM119" s="3">
        <v>463</v>
      </c>
      <c r="AN119" s="3">
        <v>1242</v>
      </c>
      <c r="AP119" s="3">
        <v>8</v>
      </c>
      <c r="AQ119" s="12">
        <v>0.29399999999999998</v>
      </c>
      <c r="AR119" s="12">
        <v>1.53</v>
      </c>
      <c r="AS119" s="3">
        <v>2.6379999999999999</v>
      </c>
      <c r="AT119" s="5">
        <v>305</v>
      </c>
      <c r="AU119" s="5">
        <v>309.5</v>
      </c>
      <c r="AV119" s="3">
        <v>1076</v>
      </c>
      <c r="BL119" s="22"/>
    </row>
    <row r="120" spans="8:64">
      <c r="J120" s="3">
        <v>9</v>
      </c>
      <c r="K120" s="3">
        <v>0.214</v>
      </c>
      <c r="L120" s="3">
        <v>1.1679999999999999</v>
      </c>
      <c r="M120" s="3">
        <v>1.421</v>
      </c>
      <c r="N120" s="3">
        <v>787.4</v>
      </c>
      <c r="O120" s="3">
        <v>651</v>
      </c>
      <c r="P120" s="3">
        <v>1251</v>
      </c>
      <c r="R120" s="3">
        <v>9</v>
      </c>
      <c r="S120" s="3">
        <v>0.20699999999999999</v>
      </c>
      <c r="T120" s="3">
        <v>1.319</v>
      </c>
      <c r="U120" s="3">
        <v>1.4630000000000001</v>
      </c>
      <c r="V120" s="3">
        <v>725.7</v>
      </c>
      <c r="W120" s="3">
        <v>574.5</v>
      </c>
      <c r="X120" s="3">
        <v>1300</v>
      </c>
      <c r="Z120" s="3">
        <v>9</v>
      </c>
      <c r="AA120" s="3">
        <v>0.127</v>
      </c>
      <c r="AB120" s="12">
        <v>0.96399999999999997</v>
      </c>
      <c r="AC120" s="3">
        <v>1.288</v>
      </c>
      <c r="AD120" s="3">
        <v>614.9</v>
      </c>
      <c r="AE120" s="3">
        <v>493.3</v>
      </c>
      <c r="AF120" s="3">
        <v>1254</v>
      </c>
      <c r="AH120" s="3">
        <v>9</v>
      </c>
      <c r="AI120" s="3">
        <v>0.25800000000000001</v>
      </c>
      <c r="AJ120" s="3">
        <v>1.373</v>
      </c>
      <c r="AK120" s="3">
        <v>2.2509999999999999</v>
      </c>
      <c r="AL120" s="3">
        <v>486.3</v>
      </c>
      <c r="AM120" s="3">
        <v>456.4</v>
      </c>
      <c r="AN120" s="3">
        <v>1261</v>
      </c>
      <c r="AP120" s="3">
        <v>9</v>
      </c>
      <c r="AQ120" s="12">
        <v>0.314</v>
      </c>
      <c r="AR120" s="12">
        <v>2.1059999999999999</v>
      </c>
      <c r="AS120" s="3">
        <v>3.8359999999999999</v>
      </c>
      <c r="AT120" s="5">
        <v>300.5</v>
      </c>
      <c r="AU120" s="5">
        <v>310.3</v>
      </c>
      <c r="AV120" s="3">
        <v>1064</v>
      </c>
    </row>
    <row r="121" spans="8:64">
      <c r="J121" s="3">
        <v>10</v>
      </c>
      <c r="K121" s="3">
        <v>0.191</v>
      </c>
      <c r="L121" s="3">
        <v>1.1359999999999999</v>
      </c>
      <c r="M121" s="3">
        <v>1.3660000000000001</v>
      </c>
      <c r="N121" s="3">
        <v>781.6</v>
      </c>
      <c r="O121" s="3">
        <v>659.7</v>
      </c>
      <c r="P121" s="3">
        <v>1317</v>
      </c>
      <c r="R121" s="3">
        <v>10</v>
      </c>
      <c r="S121" s="3">
        <v>0.22</v>
      </c>
      <c r="T121" s="3">
        <v>1.226</v>
      </c>
      <c r="U121" s="3">
        <v>1.7050000000000001</v>
      </c>
      <c r="V121" s="3">
        <v>701.2</v>
      </c>
      <c r="W121" s="3">
        <v>582</v>
      </c>
      <c r="X121" s="3">
        <v>1307</v>
      </c>
      <c r="Z121" s="3">
        <v>10</v>
      </c>
      <c r="AA121" s="3">
        <v>0.16200000000000001</v>
      </c>
      <c r="AB121" s="12">
        <v>0.79300000000000004</v>
      </c>
      <c r="AC121" s="3">
        <v>0.93899999999999995</v>
      </c>
      <c r="AD121" s="3">
        <v>610.5</v>
      </c>
      <c r="AE121" s="3">
        <v>493.5</v>
      </c>
      <c r="AF121" s="3">
        <v>1303</v>
      </c>
      <c r="AH121" s="3">
        <v>10</v>
      </c>
      <c r="AI121" s="3">
        <v>0.23100000000000001</v>
      </c>
      <c r="AJ121" s="3">
        <v>1.3340000000000001</v>
      </c>
      <c r="AK121" s="3">
        <v>1.7749999999999999</v>
      </c>
      <c r="AL121" s="3">
        <v>459</v>
      </c>
      <c r="AM121" s="24">
        <v>444.2</v>
      </c>
      <c r="AN121" s="3">
        <v>1256</v>
      </c>
      <c r="AO121" s="22"/>
      <c r="AP121" s="3">
        <v>10</v>
      </c>
      <c r="AQ121" s="12">
        <v>0.32700000000000001</v>
      </c>
      <c r="AR121" s="12">
        <v>2.5230000000000001</v>
      </c>
      <c r="AS121" s="3">
        <v>3.641</v>
      </c>
      <c r="AT121" s="5">
        <v>292.89999999999998</v>
      </c>
      <c r="AU121" s="24">
        <v>301.3</v>
      </c>
      <c r="AV121" s="3">
        <v>1031</v>
      </c>
      <c r="AW121" s="22"/>
    </row>
    <row r="122" spans="8:64">
      <c r="J122" s="3" t="s">
        <v>3</v>
      </c>
      <c r="K122" s="3">
        <f>AVERAGE(K112:K121)</f>
        <v>0.21069999999999997</v>
      </c>
      <c r="L122" s="3">
        <f t="shared" ref="L122:P122" si="114">AVERAGE(L112:L121)</f>
        <v>1.2120999999999997</v>
      </c>
      <c r="M122" s="3">
        <f t="shared" si="114"/>
        <v>1.6303000000000001</v>
      </c>
      <c r="N122" s="3">
        <f t="shared" si="114"/>
        <v>760.77</v>
      </c>
      <c r="O122" s="3">
        <f t="shared" si="114"/>
        <v>633.37</v>
      </c>
      <c r="P122" s="3">
        <f t="shared" si="114"/>
        <v>1248.5</v>
      </c>
      <c r="R122" s="3" t="s">
        <v>3</v>
      </c>
      <c r="S122" s="3">
        <f>AVERAGE(S112:S121)</f>
        <v>0.23349999999999999</v>
      </c>
      <c r="T122" s="3">
        <f t="shared" ref="T122:X122" si="115">AVERAGE(T112:T121)</f>
        <v>1.3089</v>
      </c>
      <c r="U122" s="3">
        <f t="shared" si="115"/>
        <v>1.6415999999999997</v>
      </c>
      <c r="V122" s="3">
        <f t="shared" si="115"/>
        <v>712.31</v>
      </c>
      <c r="W122" s="3">
        <f t="shared" si="115"/>
        <v>576.71</v>
      </c>
      <c r="X122" s="3">
        <f t="shared" si="115"/>
        <v>1258.2</v>
      </c>
      <c r="Z122" s="3" t="s">
        <v>3</v>
      </c>
      <c r="AA122" s="3">
        <f>AVERAGE(AA112:AA121)</f>
        <v>0.17929999999999999</v>
      </c>
      <c r="AB122" s="3">
        <f t="shared" ref="AB122:AF122" si="116">AVERAGE(AB112:AB121)</f>
        <v>1.0065</v>
      </c>
      <c r="AC122" s="3">
        <f t="shared" si="116"/>
        <v>1.3176999999999999</v>
      </c>
      <c r="AD122" s="3">
        <f t="shared" si="116"/>
        <v>600.57999999999993</v>
      </c>
      <c r="AE122" s="3">
        <f t="shared" si="116"/>
        <v>511.29000000000008</v>
      </c>
      <c r="AF122" s="3">
        <f t="shared" si="116"/>
        <v>1206</v>
      </c>
      <c r="AH122" s="3" t="s">
        <v>3</v>
      </c>
      <c r="AI122" s="3">
        <f>AVERAGE(AI112:AI121)</f>
        <v>0.21139999999999998</v>
      </c>
      <c r="AJ122" s="3">
        <f t="shared" ref="AJ122" si="117">AVERAGE(AJ112:AJ121)</f>
        <v>1.3076000000000001</v>
      </c>
      <c r="AK122" s="3">
        <f>AVERAGE(AK112:AK121)</f>
        <v>1.9354999999999998</v>
      </c>
      <c r="AL122" s="3">
        <f t="shared" ref="AL122:AN122" si="118">AVERAGE(AL112:AL121)</f>
        <v>486.98</v>
      </c>
      <c r="AM122" s="3">
        <f t="shared" si="118"/>
        <v>463</v>
      </c>
      <c r="AN122" s="3">
        <f t="shared" si="118"/>
        <v>1205.4000000000001</v>
      </c>
      <c r="AP122" s="3" t="s">
        <v>3</v>
      </c>
      <c r="AQ122" s="3">
        <f>AVERAGE(AQ112:AQ121)</f>
        <v>0.27959999999999996</v>
      </c>
      <c r="AR122" s="3">
        <f t="shared" ref="AR122:AV122" si="119">AVERAGE(AR112:AR121)</f>
        <v>1.8660000000000001</v>
      </c>
      <c r="AS122" s="3">
        <f t="shared" si="119"/>
        <v>2.7809999999999997</v>
      </c>
      <c r="AT122" s="3">
        <f t="shared" si="119"/>
        <v>301.63</v>
      </c>
      <c r="AU122" s="3">
        <f t="shared" si="119"/>
        <v>315.86</v>
      </c>
      <c r="AV122" s="3">
        <f t="shared" si="119"/>
        <v>1020.9099999999999</v>
      </c>
    </row>
    <row r="123" spans="8:64">
      <c r="J123" s="3" t="s">
        <v>4</v>
      </c>
      <c r="K123" s="3">
        <f>STDEV(K112:K121)</f>
        <v>2.9926019893508737E-2</v>
      </c>
      <c r="L123" s="3">
        <f t="shared" ref="L123:P123" si="120">STDEV(L112:L121)</f>
        <v>0.1535176066630678</v>
      </c>
      <c r="M123" s="3">
        <f t="shared" si="120"/>
        <v>0.23626494073861609</v>
      </c>
      <c r="N123" s="3">
        <f t="shared" si="120"/>
        <v>17.673020869863624</v>
      </c>
      <c r="O123" s="3">
        <f t="shared" si="120"/>
        <v>20.941349314481023</v>
      </c>
      <c r="P123" s="3">
        <f t="shared" si="120"/>
        <v>45.275085127841926</v>
      </c>
      <c r="R123" s="3" t="s">
        <v>4</v>
      </c>
      <c r="S123" s="3">
        <f>STDEV(S112:S121)</f>
        <v>3.6930114179803748E-2</v>
      </c>
      <c r="T123" s="3">
        <f t="shared" ref="T123:X123" si="121">STDEV(T112:T121)</f>
        <v>0.15224574433023352</v>
      </c>
      <c r="U123" s="3">
        <f t="shared" si="121"/>
        <v>0.21503498423383557</v>
      </c>
      <c r="V123" s="3">
        <f t="shared" si="121"/>
        <v>17.059793537896322</v>
      </c>
      <c r="W123" s="3">
        <f t="shared" si="121"/>
        <v>11.905316272805393</v>
      </c>
      <c r="X123" s="3">
        <f t="shared" si="121"/>
        <v>43.031771208414042</v>
      </c>
      <c r="Z123" s="3" t="s">
        <v>4</v>
      </c>
      <c r="AA123" s="3">
        <f>STDEV(AA112:AA121)</f>
        <v>4.369604609623684E-2</v>
      </c>
      <c r="AB123" s="3">
        <f t="shared" ref="AB123:AF123" si="122">STDEV(AB112:AB121)</f>
        <v>0.21418592650104559</v>
      </c>
      <c r="AC123" s="3">
        <f t="shared" si="122"/>
        <v>0.32123098300824682</v>
      </c>
      <c r="AD123" s="3">
        <f t="shared" si="122"/>
        <v>9.6844434246107003</v>
      </c>
      <c r="AE123" s="3">
        <f t="shared" si="122"/>
        <v>9.9671070136819271</v>
      </c>
      <c r="AF123" s="3">
        <f t="shared" si="122"/>
        <v>49.089487446680252</v>
      </c>
      <c r="AH123" s="3" t="s">
        <v>4</v>
      </c>
      <c r="AI123" s="3">
        <f>STDEV(AI112:AI121)</f>
        <v>5.1670322451308828E-2</v>
      </c>
      <c r="AJ123" s="3">
        <f t="shared" ref="AJ123:AN123" si="123">STDEV(AJ112:AJ121)</f>
        <v>0.33541059414792812</v>
      </c>
      <c r="AK123" s="3">
        <f t="shared" si="123"/>
        <v>0.50884144004897269</v>
      </c>
      <c r="AL123" s="3">
        <f t="shared" si="123"/>
        <v>17.592346820894512</v>
      </c>
      <c r="AM123" s="3">
        <f t="shared" si="123"/>
        <v>9.8363272278483382</v>
      </c>
      <c r="AN123" s="3">
        <f t="shared" si="123"/>
        <v>37.854105897952138</v>
      </c>
      <c r="AP123" s="3" t="s">
        <v>4</v>
      </c>
      <c r="AQ123" s="3">
        <f>STDEV(AQ112:AQ121)</f>
        <v>5.8659469255469283E-2</v>
      </c>
      <c r="AR123" s="3">
        <f t="shared" ref="AR123:AV123" si="124">STDEV(AR112:AR121)</f>
        <v>0.47626556550824561</v>
      </c>
      <c r="AS123" s="3">
        <f t="shared" si="124"/>
        <v>0.95445365407534632</v>
      </c>
      <c r="AT123" s="3">
        <f t="shared" si="124"/>
        <v>9.0843027005678749</v>
      </c>
      <c r="AU123" s="3">
        <f t="shared" si="124"/>
        <v>7.7644775169405849</v>
      </c>
      <c r="AV123" s="3">
        <f t="shared" si="124"/>
        <v>55.258975138284519</v>
      </c>
    </row>
    <row r="125" spans="8:64">
      <c r="AH125" s="22"/>
      <c r="AI125" s="22"/>
      <c r="AJ125" s="22"/>
      <c r="AK125" s="22"/>
      <c r="AL125" s="22"/>
      <c r="AM125" s="22"/>
      <c r="AN125" s="22"/>
      <c r="AO125" s="22"/>
      <c r="AP125" s="22"/>
    </row>
    <row r="126" spans="8:64">
      <c r="AH126" s="22"/>
      <c r="AI126" s="22"/>
      <c r="AJ126" s="22"/>
      <c r="AK126" s="22"/>
      <c r="AL126" s="22"/>
      <c r="AM126" s="22"/>
      <c r="AN126" s="22"/>
      <c r="AO126" s="22"/>
      <c r="AP126" s="22"/>
    </row>
    <row r="127" spans="8:64">
      <c r="AH127" s="22"/>
      <c r="AI127" s="22"/>
      <c r="AJ127" s="22"/>
      <c r="AK127" s="22"/>
      <c r="AL127" s="22"/>
      <c r="AM127" s="22"/>
      <c r="AN127" s="22"/>
      <c r="AO127" s="22"/>
      <c r="AP127" s="22"/>
    </row>
    <row r="128" spans="8:64">
      <c r="AH128" s="22"/>
      <c r="AI128" s="22"/>
      <c r="AJ128" s="22"/>
      <c r="AK128" s="22"/>
      <c r="AL128" s="22"/>
      <c r="AM128" s="22"/>
      <c r="AN128" s="22"/>
      <c r="AO128" s="22"/>
      <c r="AP128" s="22"/>
    </row>
    <row r="129" spans="34:42">
      <c r="AH129" s="22"/>
      <c r="AI129" s="22"/>
      <c r="AJ129" s="22"/>
      <c r="AK129" s="22"/>
      <c r="AL129" s="22"/>
      <c r="AM129" s="22"/>
      <c r="AN129" s="22"/>
      <c r="AO129" s="22"/>
      <c r="AP129" s="22"/>
    </row>
    <row r="130" spans="34:42">
      <c r="AH130" s="22"/>
      <c r="AI130" s="22"/>
      <c r="AJ130" s="22"/>
      <c r="AK130" s="22"/>
      <c r="AL130" s="22"/>
      <c r="AM130" s="22"/>
      <c r="AN130" s="22"/>
      <c r="AO130" s="22"/>
      <c r="AP130" s="22"/>
    </row>
    <row r="131" spans="34:42">
      <c r="AH131" s="22"/>
      <c r="AI131" s="22"/>
      <c r="AJ131" s="22"/>
      <c r="AK131" s="22"/>
      <c r="AL131" s="22"/>
      <c r="AM131" s="22"/>
      <c r="AN131" s="22"/>
      <c r="AO131" s="22"/>
      <c r="AP131" s="22"/>
    </row>
    <row r="132" spans="34:42">
      <c r="AH132" s="22"/>
      <c r="AI132" s="22"/>
      <c r="AJ132" s="22"/>
      <c r="AK132" s="22"/>
      <c r="AL132" s="22"/>
      <c r="AM132" s="22"/>
      <c r="AN132" s="22"/>
      <c r="AO132" s="22"/>
      <c r="AP132" s="22"/>
    </row>
    <row r="133" spans="34:42">
      <c r="AH133" s="22"/>
      <c r="AI133" s="22"/>
      <c r="AJ133" s="22"/>
      <c r="AK133" s="22"/>
      <c r="AL133" s="22"/>
      <c r="AM133" s="22"/>
      <c r="AN133" s="22"/>
      <c r="AO133" s="22"/>
      <c r="AP133" s="22"/>
    </row>
    <row r="134" spans="34:42">
      <c r="AH134" s="22"/>
      <c r="AI134" s="22"/>
      <c r="AJ134" s="22"/>
      <c r="AK134" s="22"/>
      <c r="AL134" s="22"/>
      <c r="AM134" s="22"/>
      <c r="AN134" s="22"/>
      <c r="AO134" s="22"/>
      <c r="AP134" s="22"/>
    </row>
    <row r="135" spans="34:42">
      <c r="AH135" s="22"/>
      <c r="AI135" s="22"/>
      <c r="AJ135" s="22"/>
      <c r="AK135" s="22"/>
      <c r="AL135" s="22"/>
      <c r="AM135" s="22"/>
      <c r="AN135" s="22"/>
      <c r="AO135" s="22"/>
      <c r="AP135" s="22"/>
    </row>
    <row r="136" spans="34:42">
      <c r="AH136" s="22"/>
      <c r="AI136" s="22"/>
      <c r="AJ136" s="22"/>
      <c r="AK136" s="22"/>
      <c r="AL136" s="22"/>
      <c r="AM136" s="22"/>
      <c r="AN136" s="22"/>
      <c r="AO136" s="22"/>
      <c r="AP136" s="22"/>
    </row>
    <row r="137" spans="34:42">
      <c r="AH137" s="22"/>
      <c r="AI137" s="22"/>
      <c r="AJ137" s="22"/>
      <c r="AK137" s="22"/>
      <c r="AL137" s="22"/>
      <c r="AM137" s="22"/>
      <c r="AN137" s="22"/>
      <c r="AO137" s="22"/>
      <c r="AP137" s="22"/>
    </row>
    <row r="138" spans="34:42">
      <c r="AH138" s="22"/>
      <c r="AI138" s="22"/>
      <c r="AJ138" s="22"/>
      <c r="AK138" s="22"/>
      <c r="AL138" s="22"/>
      <c r="AM138" s="22"/>
      <c r="AN138" s="22"/>
      <c r="AO138" s="22"/>
      <c r="AP138" s="22"/>
    </row>
    <row r="139" spans="34:42">
      <c r="AH139" s="22"/>
      <c r="AI139" s="22"/>
      <c r="AJ139" s="22"/>
      <c r="AK139" s="22"/>
      <c r="AL139" s="22"/>
      <c r="AM139" s="22"/>
      <c r="AN139" s="22"/>
      <c r="AO139" s="22"/>
      <c r="AP139" s="22"/>
    </row>
    <row r="140" spans="34:42">
      <c r="AH140" s="22"/>
      <c r="AI140" s="22"/>
      <c r="AJ140" s="22"/>
      <c r="AK140" s="22"/>
      <c r="AL140" s="22"/>
      <c r="AM140" s="22"/>
      <c r="AN140" s="22"/>
      <c r="AO140" s="22"/>
      <c r="AP140" s="22"/>
    </row>
    <row r="141" spans="34:42">
      <c r="AH141" s="22"/>
      <c r="AI141" s="22"/>
      <c r="AJ141" s="22"/>
      <c r="AK141" s="22"/>
      <c r="AL141" s="22"/>
      <c r="AM141" s="22"/>
      <c r="AN141" s="22"/>
      <c r="AO141" s="22"/>
      <c r="AP141" s="22"/>
    </row>
  </sheetData>
  <mergeCells count="25">
    <mergeCell ref="V1:W1"/>
    <mergeCell ref="Z1:AD1"/>
    <mergeCell ref="B2:H2"/>
    <mergeCell ref="AQ3:AV3"/>
    <mergeCell ref="K18:M18"/>
    <mergeCell ref="S18:U18"/>
    <mergeCell ref="AA18:AC18"/>
    <mergeCell ref="AI18:AN18"/>
    <mergeCell ref="AQ18:AS18"/>
    <mergeCell ref="AI3:AN3"/>
    <mergeCell ref="K3:P3"/>
    <mergeCell ref="S3:X3"/>
    <mergeCell ref="AA3:AF3"/>
    <mergeCell ref="AA33:AC33"/>
    <mergeCell ref="AI33:AK33"/>
    <mergeCell ref="AQ33:AS33"/>
    <mergeCell ref="K33:M33"/>
    <mergeCell ref="S33:U33"/>
    <mergeCell ref="O33:P33"/>
    <mergeCell ref="M65:P65"/>
    <mergeCell ref="B20:H20"/>
    <mergeCell ref="B28:H28"/>
    <mergeCell ref="B36:H36"/>
    <mergeCell ref="B44:H44"/>
    <mergeCell ref="B52:H52"/>
  </mergeCells>
  <pageMargins left="0.7" right="0.7" top="0.78740157499999996" bottom="0.78740157499999996" header="0.3" footer="0.3"/>
  <pageSetup paperSize="9" orientation="portrait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X102"/>
  <sheetViews>
    <sheetView zoomScale="40" zoomScaleNormal="40" workbookViewId="0">
      <selection activeCell="AV83" sqref="AV83"/>
    </sheetView>
  </sheetViews>
  <sheetFormatPr defaultRowHeight="15"/>
  <cols>
    <col min="11" max="11" width="11.5703125" bestFit="1" customWidth="1"/>
    <col min="12" max="12" width="4.7109375" bestFit="1" customWidth="1"/>
    <col min="13" max="13" width="7.5703125" bestFit="1" customWidth="1"/>
    <col min="14" max="14" width="7" bestFit="1" customWidth="1"/>
    <col min="15" max="15" width="13.5703125" customWidth="1"/>
    <col min="16" max="16" width="9.5703125" bestFit="1" customWidth="1"/>
    <col min="17" max="17" width="7" bestFit="1" customWidth="1"/>
    <col min="18" max="18" width="7.7109375" bestFit="1" customWidth="1"/>
    <col min="19" max="19" width="7" bestFit="1" customWidth="1"/>
    <col min="20" max="20" width="9.85546875" bestFit="1" customWidth="1"/>
    <col min="21" max="21" width="14.7109375" bestFit="1" customWidth="1"/>
    <col min="25" max="25" width="10.140625" bestFit="1" customWidth="1"/>
    <col min="26" max="26" width="4.7109375" bestFit="1" customWidth="1"/>
    <col min="27" max="28" width="7" bestFit="1" customWidth="1"/>
    <col min="29" max="29" width="14.5703125" customWidth="1"/>
    <col min="30" max="30" width="9.5703125" bestFit="1" customWidth="1"/>
    <col min="31" max="31" width="7" bestFit="1" customWidth="1"/>
    <col min="32" max="32" width="7.7109375" bestFit="1" customWidth="1"/>
    <col min="33" max="33" width="7" bestFit="1" customWidth="1"/>
    <col min="34" max="34" width="9.85546875" bestFit="1" customWidth="1"/>
    <col min="35" max="35" width="14.7109375" bestFit="1" customWidth="1"/>
    <col min="36" max="36" width="7" bestFit="1" customWidth="1"/>
    <col min="39" max="39" width="10.42578125" bestFit="1" customWidth="1"/>
    <col min="40" max="40" width="4.85546875" bestFit="1" customWidth="1"/>
    <col min="41" max="42" width="7.140625" bestFit="1" customWidth="1"/>
    <col min="43" max="43" width="14" customWidth="1"/>
    <col min="44" max="44" width="9.85546875" bestFit="1" customWidth="1"/>
    <col min="45" max="45" width="7.140625" bestFit="1" customWidth="1"/>
    <col min="46" max="46" width="8.140625" bestFit="1" customWidth="1"/>
    <col min="47" max="47" width="7.140625" bestFit="1" customWidth="1"/>
    <col min="48" max="48" width="10" bestFit="1" customWidth="1"/>
    <col min="49" max="49" width="15.42578125" bestFit="1" customWidth="1"/>
    <col min="50" max="50" width="7.140625" bestFit="1" customWidth="1"/>
  </cols>
  <sheetData>
    <row r="1" spans="1:50">
      <c r="A1" s="29" t="s">
        <v>29</v>
      </c>
      <c r="K1" s="29" t="s">
        <v>28</v>
      </c>
    </row>
    <row r="2" spans="1:50">
      <c r="K2" s="116" t="s">
        <v>47</v>
      </c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36"/>
      <c r="Y2" s="117" t="s">
        <v>47</v>
      </c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M2" s="116" t="s">
        <v>47</v>
      </c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</row>
    <row r="3" spans="1:50" ht="30">
      <c r="B3" s="87" t="s">
        <v>15</v>
      </c>
      <c r="C3" s="88"/>
      <c r="D3" s="88"/>
      <c r="E3" s="88"/>
      <c r="F3" s="88"/>
      <c r="G3" s="88"/>
      <c r="H3" s="89"/>
      <c r="I3" s="16"/>
      <c r="K3" s="30" t="s">
        <v>30</v>
      </c>
      <c r="L3" s="30" t="s">
        <v>48</v>
      </c>
      <c r="M3" s="40" t="s">
        <v>31</v>
      </c>
      <c r="N3" s="40" t="s">
        <v>32</v>
      </c>
      <c r="O3" s="41" t="s">
        <v>49</v>
      </c>
      <c r="P3" s="30" t="s">
        <v>33</v>
      </c>
      <c r="Q3" s="30" t="s">
        <v>34</v>
      </c>
      <c r="R3" s="30" t="s">
        <v>35</v>
      </c>
      <c r="S3" s="30" t="s">
        <v>36</v>
      </c>
      <c r="T3" s="30" t="s">
        <v>37</v>
      </c>
      <c r="U3" s="30" t="s">
        <v>38</v>
      </c>
      <c r="V3" s="30" t="s">
        <v>39</v>
      </c>
      <c r="W3" s="37"/>
      <c r="Y3" s="30" t="s">
        <v>30</v>
      </c>
      <c r="Z3" s="30" t="s">
        <v>48</v>
      </c>
      <c r="AA3" s="30" t="s">
        <v>31</v>
      </c>
      <c r="AB3" s="30" t="s">
        <v>32</v>
      </c>
      <c r="AC3" s="41" t="s">
        <v>49</v>
      </c>
      <c r="AD3" s="30" t="s">
        <v>33</v>
      </c>
      <c r="AE3" s="30" t="s">
        <v>34</v>
      </c>
      <c r="AF3" s="30" t="s">
        <v>35</v>
      </c>
      <c r="AG3" s="30" t="s">
        <v>36</v>
      </c>
      <c r="AH3" s="30" t="s">
        <v>37</v>
      </c>
      <c r="AI3" s="30" t="s">
        <v>38</v>
      </c>
      <c r="AJ3" s="30" t="s">
        <v>39</v>
      </c>
      <c r="AM3" s="30" t="s">
        <v>30</v>
      </c>
      <c r="AN3" s="30" t="s">
        <v>48</v>
      </c>
      <c r="AO3" s="30" t="s">
        <v>31</v>
      </c>
      <c r="AP3" s="30" t="s">
        <v>32</v>
      </c>
      <c r="AQ3" s="41" t="s">
        <v>49</v>
      </c>
      <c r="AR3" s="30" t="s">
        <v>33</v>
      </c>
      <c r="AS3" s="30" t="s">
        <v>34</v>
      </c>
      <c r="AT3" s="30" t="s">
        <v>35</v>
      </c>
      <c r="AU3" s="30" t="s">
        <v>36</v>
      </c>
      <c r="AV3" s="30" t="s">
        <v>37</v>
      </c>
      <c r="AW3" s="30" t="s">
        <v>38</v>
      </c>
      <c r="AX3" s="30" t="s">
        <v>39</v>
      </c>
    </row>
    <row r="4" spans="1:50" ht="15" customHeight="1">
      <c r="B4" s="27" t="str">
        <f>Inconel!B3</f>
        <v>ap [mm]</v>
      </c>
      <c r="C4" s="27" t="str">
        <f>Inconel!C3</f>
        <v>Ra [μm]</v>
      </c>
      <c r="D4" s="27" t="str">
        <f>Inconel!D3</f>
        <v>Rz [μm]</v>
      </c>
      <c r="E4" s="27" t="str">
        <f>Inconel!E3</f>
        <v>Rt [μm]</v>
      </c>
      <c r="F4" s="27" t="str">
        <f>Inconel!F3</f>
        <v>Fx [N]</v>
      </c>
      <c r="G4" s="27" t="str">
        <f>Inconel!G3</f>
        <v>Fy [N]</v>
      </c>
      <c r="H4" s="27" t="str">
        <f>Inconel!H3</f>
        <v>Fz [N]</v>
      </c>
      <c r="I4" s="16"/>
      <c r="J4" s="118" t="s">
        <v>59</v>
      </c>
      <c r="K4" s="30" t="s">
        <v>6</v>
      </c>
      <c r="L4" s="38">
        <v>10</v>
      </c>
      <c r="M4" s="31">
        <v>0.34</v>
      </c>
      <c r="N4" s="38">
        <v>7.8E-2</v>
      </c>
      <c r="O4" s="38">
        <v>23.11</v>
      </c>
      <c r="P4" s="38">
        <v>0.21</v>
      </c>
      <c r="Q4" s="38">
        <v>0.28000000000000003</v>
      </c>
      <c r="R4" s="38">
        <v>0.32</v>
      </c>
      <c r="S4" s="38">
        <v>0.42</v>
      </c>
      <c r="T4" s="38">
        <v>0.43</v>
      </c>
      <c r="U4" s="38">
        <v>0.215</v>
      </c>
      <c r="V4" s="38">
        <v>0.13800000000000001</v>
      </c>
      <c r="W4" s="37"/>
      <c r="X4" s="119" t="s">
        <v>50</v>
      </c>
      <c r="Y4" s="34" t="s">
        <v>40</v>
      </c>
      <c r="Z4" s="34">
        <v>10</v>
      </c>
      <c r="AA4" s="34">
        <v>0.25</v>
      </c>
      <c r="AB4" s="34">
        <v>4.7E-2</v>
      </c>
      <c r="AC4" s="34">
        <v>18.899999999999999</v>
      </c>
      <c r="AD4" s="34">
        <v>0.2</v>
      </c>
      <c r="AE4" s="34">
        <v>0.21</v>
      </c>
      <c r="AF4" s="34">
        <v>0.24</v>
      </c>
      <c r="AG4" s="34">
        <v>0.28000000000000003</v>
      </c>
      <c r="AH4" s="34">
        <v>0.33</v>
      </c>
      <c r="AI4" s="34">
        <v>0.13100000000000001</v>
      </c>
      <c r="AJ4" s="34">
        <v>7.0000000000000007E-2</v>
      </c>
      <c r="AL4" s="118" t="s">
        <v>64</v>
      </c>
      <c r="AM4" s="30" t="s">
        <v>6</v>
      </c>
      <c r="AN4" s="38">
        <v>10</v>
      </c>
      <c r="AO4" s="38">
        <v>0.33</v>
      </c>
      <c r="AP4" s="38">
        <v>3.9E-2</v>
      </c>
      <c r="AQ4" s="38">
        <v>12.09</v>
      </c>
      <c r="AR4" s="38">
        <v>0.28000000000000003</v>
      </c>
      <c r="AS4" s="38">
        <v>0.28999999999999998</v>
      </c>
      <c r="AT4" s="38">
        <v>0.31</v>
      </c>
      <c r="AU4" s="38">
        <v>0.37</v>
      </c>
      <c r="AV4" s="38">
        <v>0.38</v>
      </c>
      <c r="AW4" s="38">
        <v>0.1</v>
      </c>
      <c r="AX4" s="38">
        <v>7.6999999999999999E-2</v>
      </c>
    </row>
    <row r="5" spans="1:50">
      <c r="B5" s="27">
        <f>'Žáruvzdorná nerez'!B4</f>
        <v>0.1</v>
      </c>
      <c r="C5" s="45">
        <f>'Žáruvzdorná nerez'!C4</f>
        <v>0.33709999999999996</v>
      </c>
      <c r="D5" s="45">
        <f>'Žáruvzdorná nerez'!D4</f>
        <v>1.768</v>
      </c>
      <c r="E5" s="45">
        <f>'Žáruvzdorná nerez'!E4</f>
        <v>2.5285000000000002</v>
      </c>
      <c r="F5" s="20">
        <f>'Žáruvzdorná nerez'!F4</f>
        <v>125.44000000000001</v>
      </c>
      <c r="G5" s="20">
        <f>'Žáruvzdorná nerez'!G4</f>
        <v>291.08999999999997</v>
      </c>
      <c r="H5" s="20">
        <f>'Žáruvzdorná nerez'!H4</f>
        <v>764.99</v>
      </c>
      <c r="I5" s="33"/>
      <c r="J5" s="118"/>
      <c r="K5" s="30" t="s">
        <v>5</v>
      </c>
      <c r="L5" s="38">
        <v>10</v>
      </c>
      <c r="M5" s="32">
        <v>1.77</v>
      </c>
      <c r="N5" s="38">
        <v>0.316</v>
      </c>
      <c r="O5" s="38">
        <v>17.87</v>
      </c>
      <c r="P5" s="38">
        <v>1.26</v>
      </c>
      <c r="Q5" s="38">
        <v>1.55</v>
      </c>
      <c r="R5" s="38">
        <v>1.78</v>
      </c>
      <c r="S5" s="38">
        <v>1.98</v>
      </c>
      <c r="T5" s="38">
        <v>2.25</v>
      </c>
      <c r="U5" s="38">
        <v>0.99299999999999999</v>
      </c>
      <c r="V5" s="38">
        <v>0.435</v>
      </c>
      <c r="W5" s="37"/>
      <c r="X5" s="119"/>
      <c r="Y5" s="34" t="s">
        <v>41</v>
      </c>
      <c r="Z5" s="34">
        <v>10</v>
      </c>
      <c r="AA5" s="34">
        <v>1.49</v>
      </c>
      <c r="AB5" s="34">
        <v>0.32100000000000001</v>
      </c>
      <c r="AC5" s="34">
        <v>21.5</v>
      </c>
      <c r="AD5" s="34">
        <v>1.1499999999999999</v>
      </c>
      <c r="AE5" s="34">
        <v>1.29</v>
      </c>
      <c r="AF5" s="34">
        <v>1.4</v>
      </c>
      <c r="AG5" s="34">
        <v>1.64</v>
      </c>
      <c r="AH5" s="34">
        <v>2.16</v>
      </c>
      <c r="AI5" s="34">
        <v>1.0109999999999999</v>
      </c>
      <c r="AJ5" s="34">
        <v>0.35299999999999998</v>
      </c>
      <c r="AL5" s="118"/>
      <c r="AM5" s="30" t="s">
        <v>5</v>
      </c>
      <c r="AN5" s="38">
        <v>10</v>
      </c>
      <c r="AO5" s="38">
        <v>1.7</v>
      </c>
      <c r="AP5" s="38">
        <v>0.26100000000000001</v>
      </c>
      <c r="AQ5" s="38">
        <v>15.35</v>
      </c>
      <c r="AR5" s="38">
        <v>1.42</v>
      </c>
      <c r="AS5" s="38">
        <v>1.48</v>
      </c>
      <c r="AT5" s="38">
        <v>1.65</v>
      </c>
      <c r="AU5" s="38">
        <v>1.94</v>
      </c>
      <c r="AV5" s="38">
        <v>2.2200000000000002</v>
      </c>
      <c r="AW5" s="38">
        <v>0.8</v>
      </c>
      <c r="AX5" s="38">
        <v>0.46100000000000002</v>
      </c>
    </row>
    <row r="6" spans="1:50">
      <c r="B6" s="27">
        <f>'Žáruvzdorná nerez'!B5</f>
        <v>0.2</v>
      </c>
      <c r="C6" s="45">
        <f>'Žáruvzdorná nerez'!C5</f>
        <v>0.29980000000000001</v>
      </c>
      <c r="D6" s="45">
        <f>'Žáruvzdorná nerez'!D5</f>
        <v>1.5775000000000001</v>
      </c>
      <c r="E6" s="45">
        <f>'Žáruvzdorná nerez'!E5</f>
        <v>2.1981000000000002</v>
      </c>
      <c r="F6" s="20">
        <f>'Žáruvzdorná nerez'!F5</f>
        <v>184.01</v>
      </c>
      <c r="G6" s="20">
        <f>'Žáruvzdorná nerez'!G5</f>
        <v>379.4</v>
      </c>
      <c r="H6" s="20">
        <f>'Žáruvzdorná nerez'!H5</f>
        <v>931.91000000000008</v>
      </c>
      <c r="I6" s="33"/>
      <c r="J6" s="118"/>
      <c r="K6" s="30" t="s">
        <v>7</v>
      </c>
      <c r="L6" s="38">
        <v>10</v>
      </c>
      <c r="M6" s="38">
        <v>2.5299999999999998</v>
      </c>
      <c r="N6" s="38">
        <v>0.39600000000000002</v>
      </c>
      <c r="O6" s="38">
        <v>15.65</v>
      </c>
      <c r="P6" s="38">
        <v>1.85</v>
      </c>
      <c r="Q6" s="38">
        <v>2.2999999999999998</v>
      </c>
      <c r="R6" s="38">
        <v>2.4900000000000002</v>
      </c>
      <c r="S6" s="38">
        <v>2.86</v>
      </c>
      <c r="T6" s="38">
        <v>3.04</v>
      </c>
      <c r="U6" s="38">
        <v>1.196</v>
      </c>
      <c r="V6" s="38">
        <v>0.55300000000000005</v>
      </c>
      <c r="W6" s="37"/>
      <c r="X6" s="119"/>
      <c r="Y6" s="34" t="s">
        <v>42</v>
      </c>
      <c r="Z6" s="34">
        <v>10</v>
      </c>
      <c r="AA6" s="34">
        <v>1.97</v>
      </c>
      <c r="AB6" s="34">
        <v>0.45200000000000001</v>
      </c>
      <c r="AC6" s="34">
        <v>22.97</v>
      </c>
      <c r="AD6" s="34">
        <v>1.47</v>
      </c>
      <c r="AE6" s="34">
        <v>1.6</v>
      </c>
      <c r="AF6" s="34">
        <v>1.92</v>
      </c>
      <c r="AG6" s="34">
        <v>2.23</v>
      </c>
      <c r="AH6" s="34">
        <v>2.91</v>
      </c>
      <c r="AI6" s="34">
        <v>1.4390000000000001</v>
      </c>
      <c r="AJ6" s="34">
        <v>0.63300000000000001</v>
      </c>
      <c r="AL6" s="118"/>
      <c r="AM6" s="30" t="s">
        <v>7</v>
      </c>
      <c r="AN6" s="38">
        <v>10</v>
      </c>
      <c r="AO6" s="38">
        <v>2.39</v>
      </c>
      <c r="AP6" s="38">
        <v>0.66700000000000004</v>
      </c>
      <c r="AQ6" s="38">
        <v>27.86</v>
      </c>
      <c r="AR6" s="38">
        <v>1.63</v>
      </c>
      <c r="AS6" s="38">
        <v>1.82</v>
      </c>
      <c r="AT6" s="38">
        <v>2.23</v>
      </c>
      <c r="AU6" s="38">
        <v>2.86</v>
      </c>
      <c r="AV6" s="38">
        <v>3.77</v>
      </c>
      <c r="AW6" s="38">
        <v>2.1339999999999999</v>
      </c>
      <c r="AX6" s="38">
        <v>1.0429999999999999</v>
      </c>
    </row>
    <row r="7" spans="1:50">
      <c r="B7" s="27">
        <f>'Žáruvzdorná nerez'!B6</f>
        <v>0.3</v>
      </c>
      <c r="C7" s="45">
        <f>'Žáruvzdorná nerez'!C6</f>
        <v>0.34940000000000004</v>
      </c>
      <c r="D7" s="45">
        <f>'Žáruvzdorná nerez'!D6</f>
        <v>1.7261999999999997</v>
      </c>
      <c r="E7" s="45">
        <f>'Žáruvzdorná nerez'!E6</f>
        <v>2.4256000000000002</v>
      </c>
      <c r="F7" s="20">
        <f>'Žáruvzdorná nerez'!F6</f>
        <v>237.90999999999994</v>
      </c>
      <c r="G7" s="20">
        <f>'Žáruvzdorná nerez'!G6</f>
        <v>466.45</v>
      </c>
      <c r="H7" s="20">
        <f>'Žáruvzdorná nerez'!H6</f>
        <v>1137.0999999999999</v>
      </c>
      <c r="I7" s="33"/>
      <c r="J7" s="118"/>
      <c r="K7" s="30" t="s">
        <v>8</v>
      </c>
      <c r="L7" s="38">
        <v>10</v>
      </c>
      <c r="M7" s="38">
        <v>125.44</v>
      </c>
      <c r="N7" s="38">
        <v>20.68</v>
      </c>
      <c r="O7" s="38">
        <v>16.48</v>
      </c>
      <c r="P7" s="38">
        <v>90.9</v>
      </c>
      <c r="Q7" s="38">
        <v>109.85</v>
      </c>
      <c r="R7" s="38">
        <v>124.5</v>
      </c>
      <c r="S7" s="38">
        <v>143.58000000000001</v>
      </c>
      <c r="T7" s="38">
        <v>156.30000000000001</v>
      </c>
      <c r="U7" s="38">
        <v>65.400000000000006</v>
      </c>
      <c r="V7" s="38">
        <v>33.729999999999997</v>
      </c>
      <c r="W7" s="37"/>
      <c r="X7" s="119"/>
      <c r="Y7" s="34" t="s">
        <v>43</v>
      </c>
      <c r="Z7" s="34">
        <v>10</v>
      </c>
      <c r="AA7" s="34">
        <v>451.03</v>
      </c>
      <c r="AB7" s="34">
        <v>29.71</v>
      </c>
      <c r="AC7" s="34">
        <v>6.59</v>
      </c>
      <c r="AD7" s="34">
        <v>422.2</v>
      </c>
      <c r="AE7" s="34">
        <v>426.98</v>
      </c>
      <c r="AF7" s="34">
        <v>444.9</v>
      </c>
      <c r="AG7" s="34">
        <v>470.68</v>
      </c>
      <c r="AH7" s="34">
        <v>506.7</v>
      </c>
      <c r="AI7" s="34">
        <v>84.5</v>
      </c>
      <c r="AJ7" s="34">
        <v>43.7</v>
      </c>
      <c r="AL7" s="118"/>
      <c r="AM7" s="30" t="s">
        <v>8</v>
      </c>
      <c r="AN7" s="38">
        <v>10</v>
      </c>
      <c r="AO7" s="38">
        <v>804.1</v>
      </c>
      <c r="AP7" s="38">
        <v>36.700000000000003</v>
      </c>
      <c r="AQ7" s="38">
        <v>4.57</v>
      </c>
      <c r="AR7" s="38">
        <v>739.5</v>
      </c>
      <c r="AS7" s="38">
        <v>771.4</v>
      </c>
      <c r="AT7" s="38">
        <v>806.2</v>
      </c>
      <c r="AU7" s="38">
        <v>840.4</v>
      </c>
      <c r="AV7" s="38">
        <v>850.1</v>
      </c>
      <c r="AW7" s="38">
        <v>110.6</v>
      </c>
      <c r="AX7" s="38">
        <v>69.099999999999994</v>
      </c>
    </row>
    <row r="8" spans="1:50">
      <c r="B8" s="27">
        <f>'Žáruvzdorná nerez'!B7</f>
        <v>0.4</v>
      </c>
      <c r="C8" s="45">
        <f>'Žáruvzdorná nerez'!C7</f>
        <v>0.316</v>
      </c>
      <c r="D8" s="45">
        <f>'Žáruvzdorná nerez'!D7</f>
        <v>1.5775000000000001</v>
      </c>
      <c r="E8" s="45">
        <f>'Žáruvzdorná nerez'!E7</f>
        <v>1.9935000000000003</v>
      </c>
      <c r="F8" s="20">
        <f>'Žáruvzdorná nerez'!F7</f>
        <v>168.66000000000003</v>
      </c>
      <c r="G8" s="20">
        <f>'Žáruvzdorná nerez'!G7</f>
        <v>517.51</v>
      </c>
      <c r="H8" s="20">
        <f>'Žáruvzdorná nerez'!H7</f>
        <v>1194.5999999999999</v>
      </c>
      <c r="I8" s="33"/>
      <c r="J8" s="118"/>
      <c r="K8" s="30" t="s">
        <v>9</v>
      </c>
      <c r="L8" s="38">
        <v>10</v>
      </c>
      <c r="M8" s="38">
        <v>291.08999999999997</v>
      </c>
      <c r="N8" s="38">
        <v>5.52</v>
      </c>
      <c r="O8" s="38">
        <v>1.9</v>
      </c>
      <c r="P8" s="38">
        <v>281</v>
      </c>
      <c r="Q8" s="38">
        <v>287.02999999999997</v>
      </c>
      <c r="R8" s="38">
        <v>292</v>
      </c>
      <c r="S8" s="38">
        <v>296.10000000000002</v>
      </c>
      <c r="T8" s="38">
        <v>297.8</v>
      </c>
      <c r="U8" s="38">
        <v>16.8</v>
      </c>
      <c r="V8" s="38">
        <v>9.07</v>
      </c>
      <c r="W8" s="37"/>
      <c r="X8" s="119"/>
      <c r="Y8" s="34" t="s">
        <v>44</v>
      </c>
      <c r="Z8" s="34">
        <v>10</v>
      </c>
      <c r="AA8" s="34">
        <v>863.6</v>
      </c>
      <c r="AB8" s="34">
        <v>33.9</v>
      </c>
      <c r="AC8" s="34">
        <v>3.92</v>
      </c>
      <c r="AD8" s="34">
        <v>821.2</v>
      </c>
      <c r="AE8" s="34">
        <v>839.5</v>
      </c>
      <c r="AF8" s="34">
        <v>851</v>
      </c>
      <c r="AG8" s="34">
        <v>895.7</v>
      </c>
      <c r="AH8" s="34">
        <v>919.5</v>
      </c>
      <c r="AI8" s="34">
        <v>98.3</v>
      </c>
      <c r="AJ8" s="34">
        <v>56.2</v>
      </c>
      <c r="AL8" s="118"/>
      <c r="AM8" s="30" t="s">
        <v>9</v>
      </c>
      <c r="AN8" s="38">
        <v>10</v>
      </c>
      <c r="AO8" s="38">
        <v>1247</v>
      </c>
      <c r="AP8" s="38">
        <v>25.9</v>
      </c>
      <c r="AQ8" s="38">
        <v>2.08</v>
      </c>
      <c r="AR8" s="38">
        <v>1206</v>
      </c>
      <c r="AS8" s="38">
        <v>1221.5</v>
      </c>
      <c r="AT8" s="38">
        <v>1255</v>
      </c>
      <c r="AU8" s="38">
        <v>1263.3</v>
      </c>
      <c r="AV8" s="38">
        <v>1289</v>
      </c>
      <c r="AW8" s="38">
        <v>83</v>
      </c>
      <c r="AX8" s="38">
        <v>41.8</v>
      </c>
    </row>
    <row r="9" spans="1:50">
      <c r="B9" s="27">
        <f>'Žáruvzdorná nerez'!B8</f>
        <v>0.5</v>
      </c>
      <c r="C9" s="45">
        <f>'Žáruvzdorná nerez'!C8</f>
        <v>0.23729999999999998</v>
      </c>
      <c r="D9" s="45">
        <f>'Žáruvzdorná nerez'!D8</f>
        <v>1.6217999999999999</v>
      </c>
      <c r="E9" s="45">
        <f>'Žáruvzdorná nerez'!E8</f>
        <v>2.1985000000000001</v>
      </c>
      <c r="F9" s="20">
        <f>'Žáruvzdorná nerez'!F8</f>
        <v>366.14</v>
      </c>
      <c r="G9" s="20">
        <f>'Žáruvzdorná nerez'!G8</f>
        <v>769.66</v>
      </c>
      <c r="H9" s="20">
        <f>'Žáruvzdorná nerez'!H8</f>
        <v>1525.2</v>
      </c>
      <c r="I9" s="33"/>
      <c r="J9" s="118"/>
      <c r="K9" s="30" t="s">
        <v>10</v>
      </c>
      <c r="L9" s="38">
        <v>10</v>
      </c>
      <c r="M9" s="38">
        <v>764.99</v>
      </c>
      <c r="N9" s="38">
        <v>24.4</v>
      </c>
      <c r="O9" s="38">
        <v>3.19</v>
      </c>
      <c r="P9" s="38">
        <v>712.6</v>
      </c>
      <c r="Q9" s="38">
        <v>748.75</v>
      </c>
      <c r="R9" s="38">
        <v>767.3</v>
      </c>
      <c r="S9" s="38">
        <v>784.88</v>
      </c>
      <c r="T9" s="38">
        <v>795.7</v>
      </c>
      <c r="U9" s="38">
        <v>83.1</v>
      </c>
      <c r="V9" s="38">
        <v>36.130000000000003</v>
      </c>
      <c r="W9" s="37"/>
      <c r="X9" s="119"/>
      <c r="Y9" s="34" t="s">
        <v>45</v>
      </c>
      <c r="Z9" s="34">
        <v>10</v>
      </c>
      <c r="AA9" s="34">
        <v>1881.9</v>
      </c>
      <c r="AB9" s="34">
        <v>57.1</v>
      </c>
      <c r="AC9" s="34">
        <v>3.03</v>
      </c>
      <c r="AD9" s="34">
        <v>1793</v>
      </c>
      <c r="AE9" s="34">
        <v>1837.3</v>
      </c>
      <c r="AF9" s="34">
        <v>1873</v>
      </c>
      <c r="AG9" s="34">
        <v>1937.5</v>
      </c>
      <c r="AH9" s="34">
        <v>1952</v>
      </c>
      <c r="AI9" s="34">
        <v>159</v>
      </c>
      <c r="AJ9" s="34">
        <v>100.3</v>
      </c>
      <c r="AL9" s="118"/>
      <c r="AM9" s="30" t="s">
        <v>10</v>
      </c>
      <c r="AN9" s="38">
        <v>10</v>
      </c>
      <c r="AO9" s="38">
        <v>2791.4</v>
      </c>
      <c r="AP9" s="38">
        <v>54.7</v>
      </c>
      <c r="AQ9" s="38">
        <v>1.96</v>
      </c>
      <c r="AR9" s="38">
        <v>2733</v>
      </c>
      <c r="AS9" s="38">
        <v>2740.5</v>
      </c>
      <c r="AT9" s="38">
        <v>2785.5</v>
      </c>
      <c r="AU9" s="38">
        <v>2833.8</v>
      </c>
      <c r="AV9" s="38">
        <v>2882</v>
      </c>
      <c r="AW9" s="38">
        <v>149</v>
      </c>
      <c r="AX9" s="38">
        <v>93.3</v>
      </c>
    </row>
    <row r="10" spans="1:50" ht="15" customHeight="1">
      <c r="B10" s="27">
        <f>'Žáruvzdorná nerez'!B9</f>
        <v>0.6</v>
      </c>
      <c r="C10" s="45">
        <f>'Žáruvzdorná nerez'!C9</f>
        <v>0.251</v>
      </c>
      <c r="D10" s="45">
        <f>'Žáruvzdorná nerez'!D9</f>
        <v>1.4941</v>
      </c>
      <c r="E10" s="45">
        <f>'Žáruvzdorná nerez'!E9</f>
        <v>1.9662999999999999</v>
      </c>
      <c r="F10" s="20">
        <f>'Žáruvzdorná nerez'!F9</f>
        <v>451.03000000000003</v>
      </c>
      <c r="G10" s="20">
        <f>'Žáruvzdorná nerez'!G9</f>
        <v>863.58000000000015</v>
      </c>
      <c r="H10" s="20">
        <f>'Žáruvzdorná nerez'!H9</f>
        <v>1881.9</v>
      </c>
      <c r="I10" s="33"/>
      <c r="J10" s="119" t="s">
        <v>58</v>
      </c>
      <c r="K10" s="30" t="s">
        <v>6</v>
      </c>
      <c r="L10" s="34">
        <v>10</v>
      </c>
      <c r="M10" s="35">
        <v>0.3</v>
      </c>
      <c r="N10" s="34">
        <v>0.06</v>
      </c>
      <c r="O10" s="34">
        <v>19.850000000000001</v>
      </c>
      <c r="P10" s="34">
        <v>0.22</v>
      </c>
      <c r="Q10" s="34">
        <v>0.24</v>
      </c>
      <c r="R10" s="34">
        <v>0.28999999999999998</v>
      </c>
      <c r="S10" s="34">
        <v>0.36</v>
      </c>
      <c r="T10" s="34">
        <v>0.39</v>
      </c>
      <c r="U10" s="34">
        <v>0.16200000000000001</v>
      </c>
      <c r="V10" s="34">
        <v>0.112</v>
      </c>
      <c r="W10" s="16"/>
      <c r="X10" s="120" t="s">
        <v>51</v>
      </c>
      <c r="Y10" s="30" t="s">
        <v>40</v>
      </c>
      <c r="Z10" s="38">
        <v>10</v>
      </c>
      <c r="AA10" s="38">
        <v>0.27</v>
      </c>
      <c r="AB10" s="38">
        <v>5.2999999999999999E-2</v>
      </c>
      <c r="AC10" s="38">
        <v>19.39</v>
      </c>
      <c r="AD10" s="38">
        <v>0.22</v>
      </c>
      <c r="AE10" s="38">
        <v>0.23</v>
      </c>
      <c r="AF10" s="38">
        <v>0.25</v>
      </c>
      <c r="AG10" s="38">
        <v>0.31</v>
      </c>
      <c r="AH10" s="38">
        <v>0.39</v>
      </c>
      <c r="AI10" s="38">
        <v>0.16900000000000001</v>
      </c>
      <c r="AJ10" s="38">
        <v>7.5999999999999998E-2</v>
      </c>
      <c r="AL10" s="119" t="s">
        <v>63</v>
      </c>
      <c r="AM10" s="34" t="s">
        <v>6</v>
      </c>
      <c r="AN10" s="34">
        <v>10</v>
      </c>
      <c r="AO10" s="34">
        <v>0.25</v>
      </c>
      <c r="AP10" s="34">
        <v>3.6999999999999998E-2</v>
      </c>
      <c r="AQ10" s="34">
        <v>14.75</v>
      </c>
      <c r="AR10" s="34">
        <v>0.21</v>
      </c>
      <c r="AS10" s="34">
        <v>0.22</v>
      </c>
      <c r="AT10" s="34">
        <v>0.24</v>
      </c>
      <c r="AU10" s="34">
        <v>0.27</v>
      </c>
      <c r="AV10" s="34">
        <v>0.32</v>
      </c>
      <c r="AW10" s="34">
        <v>0.107</v>
      </c>
      <c r="AX10" s="34">
        <v>5.0999999999999997E-2</v>
      </c>
    </row>
    <row r="11" spans="1:50">
      <c r="B11" s="27">
        <f>'Žáruvzdorná nerez'!B10</f>
        <v>0.7</v>
      </c>
      <c r="C11" s="45">
        <f>'Žáruvzdorná nerez'!C10</f>
        <v>0.27209999999999995</v>
      </c>
      <c r="D11" s="45">
        <f>'Žáruvzdorná nerez'!D10</f>
        <v>1.6938000000000002</v>
      </c>
      <c r="E11" s="45">
        <f>'Žáruvzdorná nerez'!E10</f>
        <v>2.3532999999999999</v>
      </c>
      <c r="F11" s="20">
        <f>'Žáruvzdorná nerez'!F10</f>
        <v>537.79000000000008</v>
      </c>
      <c r="G11" s="20">
        <f>'Žáruvzdorná nerez'!G10</f>
        <v>905.58999999999992</v>
      </c>
      <c r="H11" s="20">
        <f>'Žáruvzdorná nerez'!H10</f>
        <v>2146.9</v>
      </c>
      <c r="I11" s="33"/>
      <c r="J11" s="119"/>
      <c r="K11" s="30" t="s">
        <v>5</v>
      </c>
      <c r="L11" s="34">
        <v>10</v>
      </c>
      <c r="M11" s="34">
        <v>1.58</v>
      </c>
      <c r="N11" s="34">
        <v>0.39100000000000001</v>
      </c>
      <c r="O11" s="34">
        <v>24.82</v>
      </c>
      <c r="P11" s="34">
        <v>1.06</v>
      </c>
      <c r="Q11" s="34">
        <v>1.23</v>
      </c>
      <c r="R11" s="34">
        <v>1.58</v>
      </c>
      <c r="S11" s="34">
        <v>1.96</v>
      </c>
      <c r="T11" s="34">
        <v>2.1800000000000002</v>
      </c>
      <c r="U11" s="34">
        <v>1.1259999999999999</v>
      </c>
      <c r="V11" s="34">
        <v>0.73099999999999998</v>
      </c>
      <c r="W11" s="16"/>
      <c r="X11" s="120"/>
      <c r="Y11" s="30" t="s">
        <v>41</v>
      </c>
      <c r="Z11" s="38">
        <v>10</v>
      </c>
      <c r="AA11" s="38">
        <v>1.69</v>
      </c>
      <c r="AB11" s="38">
        <v>0.39200000000000002</v>
      </c>
      <c r="AC11" s="38">
        <v>23.17</v>
      </c>
      <c r="AD11" s="38">
        <v>1.25</v>
      </c>
      <c r="AE11" s="38">
        <v>1.35</v>
      </c>
      <c r="AF11" s="38">
        <v>1.62</v>
      </c>
      <c r="AG11" s="38">
        <v>1.91</v>
      </c>
      <c r="AH11" s="38">
        <v>2.48</v>
      </c>
      <c r="AI11" s="38">
        <v>1.2310000000000001</v>
      </c>
      <c r="AJ11" s="38">
        <v>0.56299999999999994</v>
      </c>
      <c r="AL11" s="119"/>
      <c r="AM11" s="34" t="s">
        <v>5</v>
      </c>
      <c r="AN11" s="34">
        <v>10</v>
      </c>
      <c r="AO11" s="34">
        <v>1.52</v>
      </c>
      <c r="AP11" s="34">
        <v>0.23599999999999999</v>
      </c>
      <c r="AQ11" s="34">
        <v>15.56</v>
      </c>
      <c r="AR11" s="34">
        <v>1.2</v>
      </c>
      <c r="AS11" s="34">
        <v>1.3</v>
      </c>
      <c r="AT11" s="34">
        <v>1.51</v>
      </c>
      <c r="AU11" s="34">
        <v>1.64</v>
      </c>
      <c r="AV11" s="34">
        <v>1.95</v>
      </c>
      <c r="AW11" s="34">
        <v>0.75</v>
      </c>
      <c r="AX11" s="34">
        <v>0.34200000000000003</v>
      </c>
    </row>
    <row r="12" spans="1:50">
      <c r="B12" s="27">
        <f>'Žáruvzdorná nerez'!B11</f>
        <v>0.8</v>
      </c>
      <c r="C12" s="45">
        <f>'Žáruvzdorná nerez'!C11</f>
        <v>0.23349999999999999</v>
      </c>
      <c r="D12" s="45">
        <f>'Žáruvzdorná nerez'!D11</f>
        <v>1.5948999999999998</v>
      </c>
      <c r="E12" s="45">
        <f>'Žáruvzdorná nerez'!E11</f>
        <v>2.1915999999999998</v>
      </c>
      <c r="F12" s="20">
        <f>'Žáruvzdorná nerez'!F11</f>
        <v>613.79999999999995</v>
      </c>
      <c r="G12" s="20">
        <f>'Žáruvzdorná nerez'!G11</f>
        <v>974.41000000000008</v>
      </c>
      <c r="H12" s="20">
        <f>'Žáruvzdorná nerez'!H11</f>
        <v>2313.9</v>
      </c>
      <c r="I12" s="33"/>
      <c r="J12" s="119"/>
      <c r="K12" s="30" t="s">
        <v>7</v>
      </c>
      <c r="L12" s="34">
        <v>10</v>
      </c>
      <c r="M12" s="34">
        <v>2.2000000000000002</v>
      </c>
      <c r="N12" s="34">
        <v>0.55000000000000004</v>
      </c>
      <c r="O12" s="34">
        <v>25</v>
      </c>
      <c r="P12" s="34">
        <v>1.45</v>
      </c>
      <c r="Q12" s="34">
        <v>1.72</v>
      </c>
      <c r="R12" s="34">
        <v>2.27</v>
      </c>
      <c r="S12" s="34">
        <v>2.7</v>
      </c>
      <c r="T12" s="34">
        <v>3.1</v>
      </c>
      <c r="U12" s="34">
        <v>1.6459999999999999</v>
      </c>
      <c r="V12" s="34">
        <v>0.97499999999999998</v>
      </c>
      <c r="W12" s="16"/>
      <c r="X12" s="120"/>
      <c r="Y12" s="30" t="s">
        <v>42</v>
      </c>
      <c r="Z12" s="38">
        <v>10</v>
      </c>
      <c r="AA12" s="38">
        <v>2.35</v>
      </c>
      <c r="AB12" s="38">
        <v>0.58799999999999997</v>
      </c>
      <c r="AC12" s="38">
        <v>24.97</v>
      </c>
      <c r="AD12" s="38">
        <v>1.56</v>
      </c>
      <c r="AE12" s="38">
        <v>1.8</v>
      </c>
      <c r="AF12" s="38">
        <v>2.4300000000000002</v>
      </c>
      <c r="AG12" s="38">
        <v>2.91</v>
      </c>
      <c r="AH12" s="38">
        <v>3.21</v>
      </c>
      <c r="AI12" s="38">
        <v>1.655</v>
      </c>
      <c r="AJ12" s="38">
        <v>1.111</v>
      </c>
      <c r="AL12" s="119"/>
      <c r="AM12" s="34" t="s">
        <v>7</v>
      </c>
      <c r="AN12" s="34">
        <v>10</v>
      </c>
      <c r="AO12" s="34">
        <v>2.04</v>
      </c>
      <c r="AP12" s="34">
        <v>0.39600000000000002</v>
      </c>
      <c r="AQ12" s="34">
        <v>19.420000000000002</v>
      </c>
      <c r="AR12" s="34">
        <v>1.5</v>
      </c>
      <c r="AS12" s="34">
        <v>1.77</v>
      </c>
      <c r="AT12" s="34">
        <v>1.95</v>
      </c>
      <c r="AU12" s="34">
        <v>2.34</v>
      </c>
      <c r="AV12" s="34">
        <v>2.67</v>
      </c>
      <c r="AW12" s="34">
        <v>1.177</v>
      </c>
      <c r="AX12" s="34">
        <v>0.57699999999999996</v>
      </c>
    </row>
    <row r="13" spans="1:50">
      <c r="B13" s="27">
        <f>'Žáruvzdorná nerez'!B12</f>
        <v>0.9</v>
      </c>
      <c r="C13" s="45">
        <f>'Žáruvzdorná nerez'!C12</f>
        <v>0.2833</v>
      </c>
      <c r="D13" s="45">
        <f>'Žáruvzdorná nerez'!D12</f>
        <v>1.7764000000000002</v>
      </c>
      <c r="E13" s="45">
        <f>'Žáruvzdorná nerez'!E12</f>
        <v>2.4039000000000001</v>
      </c>
      <c r="F13" s="20">
        <f>'Žáruvzdorná nerez'!F12</f>
        <v>697.02</v>
      </c>
      <c r="G13" s="20">
        <f>'Žáruvzdorná nerez'!G12</f>
        <v>1029.46</v>
      </c>
      <c r="H13" s="20">
        <f>'Žáruvzdorná nerez'!H12</f>
        <v>2460.5</v>
      </c>
      <c r="I13" s="33"/>
      <c r="J13" s="119"/>
      <c r="K13" s="30" t="s">
        <v>8</v>
      </c>
      <c r="L13" s="34">
        <v>10</v>
      </c>
      <c r="M13" s="34">
        <v>184</v>
      </c>
      <c r="N13" s="34">
        <v>33.1</v>
      </c>
      <c r="O13" s="34">
        <v>18.010000000000002</v>
      </c>
      <c r="P13" s="34">
        <v>137.9</v>
      </c>
      <c r="Q13" s="34">
        <v>154.6</v>
      </c>
      <c r="R13" s="34">
        <v>185.6</v>
      </c>
      <c r="S13" s="34">
        <v>216.9</v>
      </c>
      <c r="T13" s="34">
        <v>222.3</v>
      </c>
      <c r="U13" s="34">
        <v>84.4</v>
      </c>
      <c r="V13" s="34">
        <v>62.3</v>
      </c>
      <c r="W13" s="16"/>
      <c r="X13" s="120"/>
      <c r="Y13" s="30" t="s">
        <v>43</v>
      </c>
      <c r="Z13" s="38">
        <v>10</v>
      </c>
      <c r="AA13" s="38">
        <v>537.79</v>
      </c>
      <c r="AB13" s="38">
        <v>23.63</v>
      </c>
      <c r="AC13" s="38">
        <v>4.3899999999999997</v>
      </c>
      <c r="AD13" s="38">
        <v>503</v>
      </c>
      <c r="AE13" s="38">
        <v>510.6</v>
      </c>
      <c r="AF13" s="38">
        <v>545.25</v>
      </c>
      <c r="AG13" s="38">
        <v>556.4</v>
      </c>
      <c r="AH13" s="38">
        <v>570.5</v>
      </c>
      <c r="AI13" s="38">
        <v>67.5</v>
      </c>
      <c r="AJ13" s="38">
        <v>45.8</v>
      </c>
      <c r="AL13" s="119"/>
      <c r="AM13" s="34" t="s">
        <v>8</v>
      </c>
      <c r="AN13" s="34">
        <v>10</v>
      </c>
      <c r="AO13" s="34">
        <v>748.6</v>
      </c>
      <c r="AP13" s="34">
        <v>71.8</v>
      </c>
      <c r="AQ13" s="34">
        <v>9.6</v>
      </c>
      <c r="AR13" s="34">
        <v>666.5</v>
      </c>
      <c r="AS13" s="34">
        <v>679.9</v>
      </c>
      <c r="AT13" s="34">
        <v>732.3</v>
      </c>
      <c r="AU13" s="34">
        <v>841.9</v>
      </c>
      <c r="AV13" s="34">
        <v>849.1</v>
      </c>
      <c r="AW13" s="34">
        <v>182.6</v>
      </c>
      <c r="AX13" s="34">
        <v>162</v>
      </c>
    </row>
    <row r="14" spans="1:50">
      <c r="B14" s="20">
        <f>'Žáruvzdorná nerez'!B13</f>
        <v>1</v>
      </c>
      <c r="C14" s="45">
        <f>'Žáruvzdorná nerez'!C13</f>
        <v>0.28559999999999997</v>
      </c>
      <c r="D14" s="45">
        <f>'Žáruvzdorná nerez'!D13</f>
        <v>1.6375000000000004</v>
      </c>
      <c r="E14" s="45">
        <f>'Žáruvzdorná nerez'!E13</f>
        <v>2.2408000000000001</v>
      </c>
      <c r="F14" s="20">
        <f>'Žáruvzdorná nerez'!F13</f>
        <v>799.36000000000013</v>
      </c>
      <c r="G14" s="20">
        <f>'Žáruvzdorná nerez'!G13</f>
        <v>1186.8</v>
      </c>
      <c r="H14" s="20">
        <f>'Žáruvzdorná nerez'!H13</f>
        <v>2680.4</v>
      </c>
      <c r="I14" s="33"/>
      <c r="J14" s="119"/>
      <c r="K14" s="30" t="s">
        <v>9</v>
      </c>
      <c r="L14" s="34">
        <v>10</v>
      </c>
      <c r="M14" s="34">
        <v>379.4</v>
      </c>
      <c r="N14" s="34">
        <v>7.92</v>
      </c>
      <c r="O14" s="34">
        <v>2.09</v>
      </c>
      <c r="P14" s="34">
        <v>362.6</v>
      </c>
      <c r="Q14" s="34">
        <v>375.58</v>
      </c>
      <c r="R14" s="34">
        <v>381.5</v>
      </c>
      <c r="S14" s="34">
        <v>384.75</v>
      </c>
      <c r="T14" s="34">
        <v>388.4</v>
      </c>
      <c r="U14" s="34">
        <v>25.8</v>
      </c>
      <c r="V14" s="34">
        <v>9.17</v>
      </c>
      <c r="W14" s="16"/>
      <c r="X14" s="120"/>
      <c r="Y14" s="30" t="s">
        <v>44</v>
      </c>
      <c r="Z14" s="38">
        <v>10</v>
      </c>
      <c r="AA14" s="38">
        <v>905.6</v>
      </c>
      <c r="AB14" s="38">
        <v>34.299999999999997</v>
      </c>
      <c r="AC14" s="38">
        <v>3.79</v>
      </c>
      <c r="AD14" s="38">
        <v>849.4</v>
      </c>
      <c r="AE14" s="38">
        <v>877.2</v>
      </c>
      <c r="AF14" s="38">
        <v>908.3</v>
      </c>
      <c r="AG14" s="38">
        <v>927.5</v>
      </c>
      <c r="AH14" s="38">
        <v>963.7</v>
      </c>
      <c r="AI14" s="38">
        <v>114.3</v>
      </c>
      <c r="AJ14" s="38">
        <v>50.4</v>
      </c>
      <c r="AL14" s="119"/>
      <c r="AM14" s="34" t="s">
        <v>9</v>
      </c>
      <c r="AN14" s="34">
        <v>10</v>
      </c>
      <c r="AO14" s="34">
        <v>1337.6</v>
      </c>
      <c r="AP14" s="34">
        <v>8.77</v>
      </c>
      <c r="AQ14" s="34">
        <v>0.66</v>
      </c>
      <c r="AR14" s="34">
        <v>1319</v>
      </c>
      <c r="AS14" s="34">
        <v>1332.8</v>
      </c>
      <c r="AT14" s="34">
        <v>1339.5</v>
      </c>
      <c r="AU14" s="34">
        <v>1342.3</v>
      </c>
      <c r="AV14" s="34">
        <v>1351</v>
      </c>
      <c r="AW14" s="34">
        <v>32</v>
      </c>
      <c r="AX14" s="34">
        <v>9.5</v>
      </c>
    </row>
    <row r="15" spans="1:50">
      <c r="B15" s="27">
        <f>'Žáruvzdorná nerez'!B14</f>
        <v>1.1000000000000001</v>
      </c>
      <c r="C15" s="45">
        <f>'Žáruvzdorná nerez'!C14</f>
        <v>0.32500000000000001</v>
      </c>
      <c r="D15" s="45">
        <f>'Žáruvzdorná nerez'!D14</f>
        <v>1.7029000000000001</v>
      </c>
      <c r="E15" s="45">
        <f>'Žáruvzdorná nerez'!E14</f>
        <v>2.3924999999999996</v>
      </c>
      <c r="F15" s="20">
        <f>'Žáruvzdorná nerez'!F14</f>
        <v>804.06000000000006</v>
      </c>
      <c r="G15" s="20">
        <f>'Žáruvzdorná nerez'!G14</f>
        <v>1247</v>
      </c>
      <c r="H15" s="20">
        <f>'Žáruvzdorná nerez'!H14</f>
        <v>2791.4</v>
      </c>
      <c r="I15" s="33"/>
      <c r="J15" s="119"/>
      <c r="K15" s="30" t="s">
        <v>10</v>
      </c>
      <c r="L15" s="34">
        <v>10</v>
      </c>
      <c r="M15" s="34">
        <v>931.91</v>
      </c>
      <c r="N15" s="34">
        <v>28.39</v>
      </c>
      <c r="O15" s="34">
        <v>3.05</v>
      </c>
      <c r="P15" s="34">
        <v>892.3</v>
      </c>
      <c r="Q15" s="34">
        <v>907.93</v>
      </c>
      <c r="R15" s="34">
        <v>934.8</v>
      </c>
      <c r="S15" s="34">
        <v>958.8</v>
      </c>
      <c r="T15" s="34">
        <v>971.2</v>
      </c>
      <c r="U15" s="34">
        <v>78.900000000000006</v>
      </c>
      <c r="V15" s="34">
        <v>50.88</v>
      </c>
      <c r="W15" s="16"/>
      <c r="X15" s="120"/>
      <c r="Y15" s="30" t="s">
        <v>45</v>
      </c>
      <c r="Z15" s="38">
        <v>10</v>
      </c>
      <c r="AA15" s="38">
        <v>2146.9</v>
      </c>
      <c r="AB15" s="38">
        <v>48.6</v>
      </c>
      <c r="AC15" s="38">
        <v>2.2599999999999998</v>
      </c>
      <c r="AD15" s="38">
        <v>2096</v>
      </c>
      <c r="AE15" s="38">
        <v>2104.3000000000002</v>
      </c>
      <c r="AF15" s="38">
        <v>2126</v>
      </c>
      <c r="AG15" s="38">
        <v>2203</v>
      </c>
      <c r="AH15" s="38">
        <v>2220</v>
      </c>
      <c r="AI15" s="38">
        <v>124</v>
      </c>
      <c r="AJ15" s="38">
        <v>98.8</v>
      </c>
      <c r="AL15" s="119"/>
      <c r="AM15" s="34" t="s">
        <v>10</v>
      </c>
      <c r="AN15" s="34">
        <v>10</v>
      </c>
      <c r="AO15" s="34">
        <v>2687.1</v>
      </c>
      <c r="AP15" s="34">
        <v>58.4</v>
      </c>
      <c r="AQ15" s="34">
        <v>2.1800000000000002</v>
      </c>
      <c r="AR15" s="34">
        <v>2600</v>
      </c>
      <c r="AS15" s="34">
        <v>2626.3</v>
      </c>
      <c r="AT15" s="34">
        <v>2697.5</v>
      </c>
      <c r="AU15" s="34">
        <v>2744.8</v>
      </c>
      <c r="AV15" s="34">
        <v>2752</v>
      </c>
      <c r="AW15" s="34">
        <v>152</v>
      </c>
      <c r="AX15" s="34">
        <v>118.5</v>
      </c>
    </row>
    <row r="16" spans="1:50" ht="15" customHeight="1">
      <c r="B16" s="27">
        <f>'Žáruvzdorná nerez'!B15</f>
        <v>1.2</v>
      </c>
      <c r="C16" s="45">
        <f>'Žáruvzdorná nerez'!C15</f>
        <v>0.24910000000000004</v>
      </c>
      <c r="D16" s="45">
        <f>'Žáruvzdorná nerez'!D15</f>
        <v>1.5187999999999999</v>
      </c>
      <c r="E16" s="45">
        <f>'Žáruvzdorná nerez'!E15</f>
        <v>2.0406000000000004</v>
      </c>
      <c r="F16" s="20">
        <f>'Žáruvzdorná nerez'!F15</f>
        <v>748.63</v>
      </c>
      <c r="G16" s="20">
        <f>'Žáruvzdorná nerez'!G15</f>
        <v>1337.6</v>
      </c>
      <c r="H16" s="20">
        <f>'Žáruvzdorná nerez'!H15</f>
        <v>2687.1</v>
      </c>
      <c r="I16" s="33"/>
      <c r="J16" s="121" t="s">
        <v>57</v>
      </c>
      <c r="K16" s="30" t="s">
        <v>6</v>
      </c>
      <c r="L16" s="38">
        <v>10</v>
      </c>
      <c r="M16" s="31">
        <v>0.35</v>
      </c>
      <c r="N16" s="38">
        <v>8.1000000000000003E-2</v>
      </c>
      <c r="O16" s="38">
        <v>23.22</v>
      </c>
      <c r="P16" s="38">
        <v>0.19</v>
      </c>
      <c r="Q16" s="38">
        <v>0.28000000000000003</v>
      </c>
      <c r="R16" s="38">
        <v>0.36</v>
      </c>
      <c r="S16" s="38">
        <v>0.41</v>
      </c>
      <c r="T16" s="38">
        <v>0.48</v>
      </c>
      <c r="U16" s="38">
        <v>0.28799999999999998</v>
      </c>
      <c r="V16" s="38">
        <v>0.123</v>
      </c>
      <c r="W16" s="16"/>
      <c r="X16" s="119" t="s">
        <v>52</v>
      </c>
      <c r="Y16" s="34" t="s">
        <v>40</v>
      </c>
      <c r="Z16" s="34">
        <v>10</v>
      </c>
      <c r="AA16" s="34">
        <v>0.23</v>
      </c>
      <c r="AB16" s="34">
        <v>2.5999999999999999E-2</v>
      </c>
      <c r="AC16" s="34">
        <v>11.21</v>
      </c>
      <c r="AD16" s="34">
        <v>0.19</v>
      </c>
      <c r="AE16" s="34">
        <v>0.22</v>
      </c>
      <c r="AF16" s="34">
        <v>0.23</v>
      </c>
      <c r="AG16" s="34">
        <v>0.25</v>
      </c>
      <c r="AH16" s="34">
        <v>0.28999999999999998</v>
      </c>
      <c r="AI16" s="34">
        <v>9.8000000000000004E-2</v>
      </c>
      <c r="AJ16" s="34">
        <v>0.03</v>
      </c>
      <c r="AL16" s="118" t="s">
        <v>62</v>
      </c>
      <c r="AM16" s="30" t="s">
        <v>6</v>
      </c>
      <c r="AN16" s="38">
        <v>10</v>
      </c>
      <c r="AO16" s="38">
        <v>0.3</v>
      </c>
      <c r="AP16" s="38">
        <v>5.6000000000000001E-2</v>
      </c>
      <c r="AQ16" s="38">
        <v>18.59</v>
      </c>
      <c r="AR16" s="38">
        <v>0.21</v>
      </c>
      <c r="AS16" s="38">
        <v>0.25</v>
      </c>
      <c r="AT16" s="38">
        <v>0.33</v>
      </c>
      <c r="AU16" s="38">
        <v>0.34</v>
      </c>
      <c r="AV16" s="38">
        <v>0.37</v>
      </c>
      <c r="AW16" s="38">
        <v>0.161</v>
      </c>
      <c r="AX16" s="38">
        <v>9.0999999999999998E-2</v>
      </c>
    </row>
    <row r="17" spans="2:50">
      <c r="B17" s="27">
        <f>'Žáruvzdorná nerez'!B16</f>
        <v>1.3</v>
      </c>
      <c r="C17" s="45">
        <f>'Žáruvzdorná nerez'!C16</f>
        <v>0.30120000000000002</v>
      </c>
      <c r="D17" s="45">
        <f>'Žáruvzdorná nerez'!D16</f>
        <v>1.8240000000000003</v>
      </c>
      <c r="E17" s="45">
        <f>'Žáruvzdorná nerez'!E16</f>
        <v>2.9226000000000001</v>
      </c>
      <c r="F17" s="20">
        <f>'Žáruvzdorná nerez'!F16</f>
        <v>761.08999999999992</v>
      </c>
      <c r="G17" s="20">
        <f>'Žáruvzdorná nerez'!G16</f>
        <v>1358.8</v>
      </c>
      <c r="H17" s="20">
        <f>'Žáruvzdorná nerez'!H16</f>
        <v>2558</v>
      </c>
      <c r="I17" s="33"/>
      <c r="J17" s="122"/>
      <c r="K17" s="30" t="s">
        <v>5</v>
      </c>
      <c r="L17" s="38">
        <v>10</v>
      </c>
      <c r="M17" s="38">
        <v>1.73</v>
      </c>
      <c r="N17" s="38">
        <v>0.48499999999999999</v>
      </c>
      <c r="O17" s="38">
        <v>28.07</v>
      </c>
      <c r="P17" s="38">
        <v>0.99</v>
      </c>
      <c r="Q17" s="38">
        <v>1.36</v>
      </c>
      <c r="R17" s="38">
        <v>1.69</v>
      </c>
      <c r="S17" s="38">
        <v>2.0299999999999998</v>
      </c>
      <c r="T17" s="38">
        <v>2.52</v>
      </c>
      <c r="U17" s="38">
        <v>1.5309999999999999</v>
      </c>
      <c r="V17" s="38">
        <v>0.67700000000000005</v>
      </c>
      <c r="W17" s="16"/>
      <c r="X17" s="119"/>
      <c r="Y17" s="34" t="s">
        <v>41</v>
      </c>
      <c r="Z17" s="34">
        <v>10</v>
      </c>
      <c r="AA17" s="34">
        <v>1.59</v>
      </c>
      <c r="AB17" s="34">
        <v>0.152</v>
      </c>
      <c r="AC17" s="34">
        <v>9.5500000000000007</v>
      </c>
      <c r="AD17" s="34">
        <v>1.31</v>
      </c>
      <c r="AE17" s="34">
        <v>1.45</v>
      </c>
      <c r="AF17" s="34">
        <v>1.63</v>
      </c>
      <c r="AG17" s="34">
        <v>1.72</v>
      </c>
      <c r="AH17" s="34">
        <v>1.76</v>
      </c>
      <c r="AI17" s="34">
        <v>0.45</v>
      </c>
      <c r="AJ17" s="34">
        <v>0.27400000000000002</v>
      </c>
      <c r="AL17" s="118"/>
      <c r="AM17" s="30" t="s">
        <v>5</v>
      </c>
      <c r="AN17" s="38">
        <v>10</v>
      </c>
      <c r="AO17" s="38">
        <v>1.82</v>
      </c>
      <c r="AP17" s="38">
        <v>0.373</v>
      </c>
      <c r="AQ17" s="38">
        <v>20.43</v>
      </c>
      <c r="AR17" s="38">
        <v>1.33</v>
      </c>
      <c r="AS17" s="38">
        <v>1.53</v>
      </c>
      <c r="AT17" s="38">
        <v>1.79</v>
      </c>
      <c r="AU17" s="38">
        <v>2.09</v>
      </c>
      <c r="AV17" s="38">
        <v>2.58</v>
      </c>
      <c r="AW17" s="38">
        <v>1.2470000000000001</v>
      </c>
      <c r="AX17" s="38">
        <v>0.55800000000000005</v>
      </c>
    </row>
    <row r="18" spans="2:50">
      <c r="B18" s="27">
        <f>'Žáruvzdorná nerez'!B17</f>
        <v>1.4</v>
      </c>
      <c r="C18" s="45">
        <f>'Žáruvzdorná nerez'!C17</f>
        <v>0.19430000000000003</v>
      </c>
      <c r="D18" s="45">
        <f>'Žáruvzdorná nerez'!D17</f>
        <v>1.2123000000000002</v>
      </c>
      <c r="E18" s="45">
        <f>'Žáruvzdorná nerez'!E17</f>
        <v>1.7940999999999996</v>
      </c>
      <c r="F18" s="20">
        <f>'Žáruvzdorná nerez'!F17</f>
        <v>735.23</v>
      </c>
      <c r="G18" s="20">
        <f>'Žáruvzdorná nerez'!G17</f>
        <v>1386</v>
      </c>
      <c r="H18" s="20">
        <f>'Žáruvzdorná nerez'!H17</f>
        <v>2489.3000000000002</v>
      </c>
      <c r="I18" s="33"/>
      <c r="J18" s="122"/>
      <c r="K18" s="30" t="s">
        <v>7</v>
      </c>
      <c r="L18" s="38">
        <v>10</v>
      </c>
      <c r="M18" s="38">
        <v>2.4300000000000002</v>
      </c>
      <c r="N18" s="38">
        <v>0.72599999999999998</v>
      </c>
      <c r="O18" s="38">
        <v>29.93</v>
      </c>
      <c r="P18" s="38">
        <v>1.26</v>
      </c>
      <c r="Q18" s="38">
        <v>1.94</v>
      </c>
      <c r="R18" s="38">
        <v>2.4500000000000002</v>
      </c>
      <c r="S18" s="38">
        <v>2.83</v>
      </c>
      <c r="T18" s="38">
        <v>3.63</v>
      </c>
      <c r="U18" s="38">
        <v>2.3719999999999999</v>
      </c>
      <c r="V18" s="38">
        <v>0.89400000000000002</v>
      </c>
      <c r="W18" s="16"/>
      <c r="X18" s="119"/>
      <c r="Y18" s="34" t="s">
        <v>42</v>
      </c>
      <c r="Z18" s="34">
        <v>10</v>
      </c>
      <c r="AA18" s="34">
        <v>2.19</v>
      </c>
      <c r="AB18" s="34">
        <v>0.32100000000000001</v>
      </c>
      <c r="AC18" s="34">
        <v>14.64</v>
      </c>
      <c r="AD18" s="34">
        <v>1.61</v>
      </c>
      <c r="AE18" s="34">
        <v>1.95</v>
      </c>
      <c r="AF18" s="34">
        <v>2.1800000000000002</v>
      </c>
      <c r="AG18" s="34">
        <v>2.52</v>
      </c>
      <c r="AH18" s="34">
        <v>2.61</v>
      </c>
      <c r="AI18" s="34">
        <v>0.99199999999999999</v>
      </c>
      <c r="AJ18" s="34">
        <v>0.57199999999999995</v>
      </c>
      <c r="AL18" s="118"/>
      <c r="AM18" s="30" t="s">
        <v>7</v>
      </c>
      <c r="AN18" s="38">
        <v>10</v>
      </c>
      <c r="AO18" s="38">
        <v>2.92</v>
      </c>
      <c r="AP18" s="38">
        <v>0.56499999999999995</v>
      </c>
      <c r="AQ18" s="38">
        <v>19.34</v>
      </c>
      <c r="AR18" s="38">
        <v>2.3199999999999998</v>
      </c>
      <c r="AS18" s="38">
        <v>2.41</v>
      </c>
      <c r="AT18" s="38">
        <v>2.83</v>
      </c>
      <c r="AU18" s="38">
        <v>3.4</v>
      </c>
      <c r="AV18" s="38">
        <v>3.88</v>
      </c>
      <c r="AW18" s="38">
        <v>1.552</v>
      </c>
      <c r="AX18" s="38">
        <v>0.99</v>
      </c>
    </row>
    <row r="19" spans="2:50">
      <c r="B19" s="27">
        <f>'Žáruvzdorná nerez'!B18</f>
        <v>1.5</v>
      </c>
      <c r="C19" s="45">
        <f>'Žáruvzdorná nerez'!C18</f>
        <v>0.43229999999999996</v>
      </c>
      <c r="D19" s="45">
        <f>'Žáruvzdorná nerez'!D18</f>
        <v>2.1297999999999999</v>
      </c>
      <c r="E19" s="45">
        <f>'Žáruvzdorná nerez'!E18</f>
        <v>2.7305000000000001</v>
      </c>
      <c r="F19" s="20">
        <f>'Žáruvzdorná nerez'!F18</f>
        <v>526.09</v>
      </c>
      <c r="G19" s="20">
        <f>'Žáruvzdorná nerez'!G18</f>
        <v>1265.9000000000001</v>
      </c>
      <c r="H19" s="20">
        <f>'Žáruvzdorná nerez'!H18</f>
        <v>1833.5</v>
      </c>
      <c r="I19" s="33"/>
      <c r="J19" s="122"/>
      <c r="K19" s="30" t="s">
        <v>8</v>
      </c>
      <c r="L19" s="38">
        <v>10</v>
      </c>
      <c r="M19" s="38">
        <v>237.9</v>
      </c>
      <c r="N19" s="38">
        <v>36.5</v>
      </c>
      <c r="O19" s="38">
        <v>15.36</v>
      </c>
      <c r="P19" s="38">
        <v>177.9</v>
      </c>
      <c r="Q19" s="38">
        <v>200.4</v>
      </c>
      <c r="R19" s="38">
        <v>248.7</v>
      </c>
      <c r="S19" s="38">
        <v>267.5</v>
      </c>
      <c r="T19" s="38">
        <v>284.39999999999998</v>
      </c>
      <c r="U19" s="38">
        <v>106.5</v>
      </c>
      <c r="V19" s="38">
        <v>67.2</v>
      </c>
      <c r="W19" s="16"/>
      <c r="X19" s="119"/>
      <c r="Y19" s="34" t="s">
        <v>43</v>
      </c>
      <c r="Z19" s="34">
        <v>10</v>
      </c>
      <c r="AA19" s="34">
        <v>613.79999999999995</v>
      </c>
      <c r="AB19" s="34">
        <v>38.6</v>
      </c>
      <c r="AC19" s="34">
        <v>6.29</v>
      </c>
      <c r="AD19" s="34">
        <v>571</v>
      </c>
      <c r="AE19" s="34">
        <v>587.1</v>
      </c>
      <c r="AF19" s="34">
        <v>606.6</v>
      </c>
      <c r="AG19" s="34">
        <v>628.79999999999995</v>
      </c>
      <c r="AH19" s="34">
        <v>699.2</v>
      </c>
      <c r="AI19" s="34">
        <v>128.19999999999999</v>
      </c>
      <c r="AJ19" s="34">
        <v>41.7</v>
      </c>
      <c r="AL19" s="118"/>
      <c r="AM19" s="30" t="s">
        <v>8</v>
      </c>
      <c r="AN19" s="38">
        <v>10</v>
      </c>
      <c r="AO19" s="38">
        <v>761.1</v>
      </c>
      <c r="AP19" s="38">
        <v>69.099999999999994</v>
      </c>
      <c r="AQ19" s="38">
        <v>9.08</v>
      </c>
      <c r="AR19" s="38">
        <v>687.2</v>
      </c>
      <c r="AS19" s="38">
        <v>699.6</v>
      </c>
      <c r="AT19" s="38">
        <v>752.7</v>
      </c>
      <c r="AU19" s="38">
        <v>795.7</v>
      </c>
      <c r="AV19" s="38">
        <v>897.6</v>
      </c>
      <c r="AW19" s="38">
        <v>210.4</v>
      </c>
      <c r="AX19" s="38">
        <v>96.1</v>
      </c>
    </row>
    <row r="20" spans="2:50">
      <c r="B20" s="17"/>
      <c r="C20" s="17"/>
      <c r="D20" s="17"/>
      <c r="E20" s="17"/>
      <c r="F20" s="17"/>
      <c r="G20" s="17"/>
      <c r="H20" s="17"/>
      <c r="I20" s="17"/>
      <c r="J20" s="122"/>
      <c r="K20" s="30" t="s">
        <v>9</v>
      </c>
      <c r="L20" s="38">
        <v>10</v>
      </c>
      <c r="M20" s="38">
        <v>466.45</v>
      </c>
      <c r="N20" s="38">
        <v>16.920000000000002</v>
      </c>
      <c r="O20" s="38">
        <v>3.63</v>
      </c>
      <c r="P20" s="38">
        <v>432.3</v>
      </c>
      <c r="Q20" s="38">
        <v>461.43</v>
      </c>
      <c r="R20" s="38">
        <v>470.15</v>
      </c>
      <c r="S20" s="38">
        <v>478.83</v>
      </c>
      <c r="T20" s="38">
        <v>481.6</v>
      </c>
      <c r="U20" s="38">
        <v>49.3</v>
      </c>
      <c r="V20" s="38">
        <v>17.399999999999999</v>
      </c>
      <c r="W20" s="16"/>
      <c r="X20" s="119"/>
      <c r="Y20" s="34" t="s">
        <v>44</v>
      </c>
      <c r="Z20" s="34">
        <v>10</v>
      </c>
      <c r="AA20" s="34">
        <v>974.41</v>
      </c>
      <c r="AB20" s="34">
        <v>24.62</v>
      </c>
      <c r="AC20" s="34">
        <v>2.5299999999999998</v>
      </c>
      <c r="AD20" s="34">
        <v>935.6</v>
      </c>
      <c r="AE20" s="34">
        <v>957.3</v>
      </c>
      <c r="AF20" s="34">
        <v>973.3</v>
      </c>
      <c r="AG20" s="34">
        <v>991.43</v>
      </c>
      <c r="AH20" s="34">
        <v>1015</v>
      </c>
      <c r="AI20" s="34">
        <v>79.400000000000006</v>
      </c>
      <c r="AJ20" s="34">
        <v>34.130000000000003</v>
      </c>
      <c r="AL20" s="118"/>
      <c r="AM20" s="30" t="s">
        <v>9</v>
      </c>
      <c r="AN20" s="38">
        <v>10</v>
      </c>
      <c r="AO20" s="38">
        <v>1358.8</v>
      </c>
      <c r="AP20" s="38">
        <v>17.2</v>
      </c>
      <c r="AQ20" s="38">
        <v>1.26</v>
      </c>
      <c r="AR20" s="38">
        <v>1334</v>
      </c>
      <c r="AS20" s="38">
        <v>1345</v>
      </c>
      <c r="AT20" s="38">
        <v>1357.5</v>
      </c>
      <c r="AU20" s="38">
        <v>1373.3</v>
      </c>
      <c r="AV20" s="38">
        <v>1386</v>
      </c>
      <c r="AW20" s="38">
        <v>52</v>
      </c>
      <c r="AX20" s="38">
        <v>28.3</v>
      </c>
    </row>
    <row r="21" spans="2:50">
      <c r="B21" s="124" t="s">
        <v>46</v>
      </c>
      <c r="C21" s="124"/>
      <c r="D21" s="124"/>
      <c r="E21" s="124"/>
      <c r="F21" s="124"/>
      <c r="I21" s="16"/>
      <c r="J21" s="123"/>
      <c r="K21" s="30" t="s">
        <v>10</v>
      </c>
      <c r="L21" s="38">
        <v>10</v>
      </c>
      <c r="M21" s="38">
        <v>1137.0999999999999</v>
      </c>
      <c r="N21" s="38">
        <v>53.1</v>
      </c>
      <c r="O21" s="38">
        <v>4.67</v>
      </c>
      <c r="P21" s="38">
        <v>1062</v>
      </c>
      <c r="Q21" s="38">
        <v>1091.3</v>
      </c>
      <c r="R21" s="38">
        <v>1121.5</v>
      </c>
      <c r="S21" s="38">
        <v>1187</v>
      </c>
      <c r="T21" s="38">
        <v>1223</v>
      </c>
      <c r="U21" s="38">
        <v>161</v>
      </c>
      <c r="V21" s="38">
        <v>95.8</v>
      </c>
      <c r="W21" s="16"/>
      <c r="X21" s="119"/>
      <c r="Y21" s="34" t="s">
        <v>45</v>
      </c>
      <c r="Z21" s="34">
        <v>10</v>
      </c>
      <c r="AA21" s="34">
        <v>2313.9</v>
      </c>
      <c r="AB21" s="34">
        <v>27.1</v>
      </c>
      <c r="AC21" s="34">
        <v>1.17</v>
      </c>
      <c r="AD21" s="34">
        <v>2268</v>
      </c>
      <c r="AE21" s="34">
        <v>2290.5</v>
      </c>
      <c r="AF21" s="34">
        <v>2316</v>
      </c>
      <c r="AG21" s="34">
        <v>2340</v>
      </c>
      <c r="AH21" s="34">
        <v>2349</v>
      </c>
      <c r="AI21" s="34">
        <v>81</v>
      </c>
      <c r="AJ21" s="34">
        <v>49.5</v>
      </c>
      <c r="AL21" s="118"/>
      <c r="AM21" s="30" t="s">
        <v>10</v>
      </c>
      <c r="AN21" s="38">
        <v>10</v>
      </c>
      <c r="AO21" s="38">
        <v>2558</v>
      </c>
      <c r="AP21" s="38">
        <v>55.6</v>
      </c>
      <c r="AQ21" s="38">
        <v>2.17</v>
      </c>
      <c r="AR21" s="38">
        <v>2452</v>
      </c>
      <c r="AS21" s="38">
        <v>2515.5</v>
      </c>
      <c r="AT21" s="38">
        <v>2573.5</v>
      </c>
      <c r="AU21" s="38">
        <v>2595</v>
      </c>
      <c r="AV21" s="38">
        <v>2644</v>
      </c>
      <c r="AW21" s="38">
        <v>192</v>
      </c>
      <c r="AX21" s="38">
        <v>79.5</v>
      </c>
    </row>
    <row r="22" spans="2:50" ht="15" customHeight="1">
      <c r="B22" s="124" t="s">
        <v>65</v>
      </c>
      <c r="C22" s="124"/>
      <c r="D22" s="124"/>
      <c r="E22" s="124"/>
      <c r="F22" s="124"/>
      <c r="I22" s="16"/>
      <c r="J22" s="125" t="s">
        <v>56</v>
      </c>
      <c r="K22" s="30" t="s">
        <v>6</v>
      </c>
      <c r="L22" s="34">
        <v>10</v>
      </c>
      <c r="M22" s="34">
        <v>0.32</v>
      </c>
      <c r="N22" s="34">
        <v>3.5999999999999997E-2</v>
      </c>
      <c r="O22" s="34">
        <v>11.44</v>
      </c>
      <c r="P22" s="34">
        <v>0.27</v>
      </c>
      <c r="Q22" s="34">
        <v>0.28000000000000003</v>
      </c>
      <c r="R22" s="34">
        <v>0.32</v>
      </c>
      <c r="S22" s="34">
        <v>0.36</v>
      </c>
      <c r="T22" s="34">
        <v>0.36</v>
      </c>
      <c r="U22" s="34">
        <v>9.1999999999999998E-2</v>
      </c>
      <c r="V22" s="34">
        <v>7.8E-2</v>
      </c>
      <c r="W22" s="16"/>
      <c r="X22" s="120" t="s">
        <v>53</v>
      </c>
      <c r="Y22" s="30" t="s">
        <v>40</v>
      </c>
      <c r="Z22" s="38">
        <v>10</v>
      </c>
      <c r="AA22" s="38">
        <v>0.28000000000000003</v>
      </c>
      <c r="AB22" s="38">
        <v>3.9E-2</v>
      </c>
      <c r="AC22" s="38">
        <v>13.78</v>
      </c>
      <c r="AD22" s="38">
        <v>0.23</v>
      </c>
      <c r="AE22" s="38">
        <v>0.25</v>
      </c>
      <c r="AF22" s="38">
        <v>0.28000000000000003</v>
      </c>
      <c r="AG22" s="38">
        <v>0.33</v>
      </c>
      <c r="AH22" s="38">
        <v>0.33</v>
      </c>
      <c r="AI22" s="38">
        <v>0.108</v>
      </c>
      <c r="AJ22" s="38">
        <v>0.08</v>
      </c>
      <c r="AL22" s="119" t="s">
        <v>61</v>
      </c>
      <c r="AM22" s="34" t="s">
        <v>6</v>
      </c>
      <c r="AN22" s="34">
        <v>10</v>
      </c>
      <c r="AO22" s="34">
        <v>0.19</v>
      </c>
      <c r="AP22" s="34">
        <v>2.1999999999999999E-2</v>
      </c>
      <c r="AQ22" s="34">
        <v>11.57</v>
      </c>
      <c r="AR22" s="34">
        <v>0.17</v>
      </c>
      <c r="AS22" s="34">
        <v>0.18</v>
      </c>
      <c r="AT22" s="34">
        <v>0.19</v>
      </c>
      <c r="AU22" s="34">
        <v>0.21</v>
      </c>
      <c r="AV22" s="34">
        <v>0.24</v>
      </c>
      <c r="AW22" s="34">
        <v>7.3999999999999996E-2</v>
      </c>
      <c r="AX22" s="34">
        <v>2.8000000000000001E-2</v>
      </c>
    </row>
    <row r="23" spans="2:50">
      <c r="B23" s="124" t="s">
        <v>66</v>
      </c>
      <c r="C23" s="124"/>
      <c r="D23" s="124"/>
      <c r="E23" s="124"/>
      <c r="F23" s="124"/>
      <c r="I23" s="33"/>
      <c r="J23" s="126"/>
      <c r="K23" s="30" t="s">
        <v>5</v>
      </c>
      <c r="L23" s="34">
        <v>10</v>
      </c>
      <c r="M23" s="34">
        <v>1.58</v>
      </c>
      <c r="N23" s="34">
        <v>0.253</v>
      </c>
      <c r="O23" s="34">
        <v>16.07</v>
      </c>
      <c r="P23" s="34">
        <v>1.19</v>
      </c>
      <c r="Q23" s="34">
        <v>1.38</v>
      </c>
      <c r="R23" s="34">
        <v>1.61</v>
      </c>
      <c r="S23" s="34">
        <v>1.76</v>
      </c>
      <c r="T23" s="34">
        <v>1.97</v>
      </c>
      <c r="U23" s="34">
        <v>0.78500000000000003</v>
      </c>
      <c r="V23" s="34">
        <v>0.39</v>
      </c>
      <c r="W23" s="16"/>
      <c r="X23" s="120"/>
      <c r="Y23" s="30" t="s">
        <v>41</v>
      </c>
      <c r="Z23" s="38">
        <v>10</v>
      </c>
      <c r="AA23" s="38">
        <v>1.78</v>
      </c>
      <c r="AB23" s="38">
        <v>0.26900000000000002</v>
      </c>
      <c r="AC23" s="38">
        <v>15.16</v>
      </c>
      <c r="AD23" s="38">
        <v>1.45</v>
      </c>
      <c r="AE23" s="38">
        <v>1.59</v>
      </c>
      <c r="AF23" s="38">
        <v>1.67</v>
      </c>
      <c r="AG23" s="38">
        <v>2</v>
      </c>
      <c r="AH23" s="38">
        <v>2.2999999999999998</v>
      </c>
      <c r="AI23" s="38">
        <v>0.85099999999999998</v>
      </c>
      <c r="AJ23" s="38">
        <v>0.41099999999999998</v>
      </c>
      <c r="AL23" s="119"/>
      <c r="AM23" s="34" t="s">
        <v>5</v>
      </c>
      <c r="AN23" s="34">
        <v>10</v>
      </c>
      <c r="AO23" s="34">
        <v>1.21</v>
      </c>
      <c r="AP23" s="34">
        <v>0.11700000000000001</v>
      </c>
      <c r="AQ23" s="34">
        <v>9.64</v>
      </c>
      <c r="AR23" s="34">
        <v>1.08</v>
      </c>
      <c r="AS23" s="34">
        <v>1.1100000000000001</v>
      </c>
      <c r="AT23" s="34">
        <v>1.2</v>
      </c>
      <c r="AU23" s="34">
        <v>1.3</v>
      </c>
      <c r="AV23" s="34">
        <v>1.43</v>
      </c>
      <c r="AW23" s="34">
        <v>0.34799999999999998</v>
      </c>
      <c r="AX23" s="34">
        <v>0.19700000000000001</v>
      </c>
    </row>
    <row r="24" spans="2:50">
      <c r="I24" s="33"/>
      <c r="J24" s="126"/>
      <c r="K24" s="30" t="s">
        <v>7</v>
      </c>
      <c r="L24" s="34">
        <v>10</v>
      </c>
      <c r="M24" s="34">
        <v>1.99</v>
      </c>
      <c r="N24" s="34">
        <v>0.22600000000000001</v>
      </c>
      <c r="O24" s="34">
        <v>11.35</v>
      </c>
      <c r="P24" s="34">
        <v>1.49</v>
      </c>
      <c r="Q24" s="34">
        <v>1.88</v>
      </c>
      <c r="R24" s="34">
        <v>2.0499999999999998</v>
      </c>
      <c r="S24" s="34">
        <v>2.12</v>
      </c>
      <c r="T24" s="34">
        <v>2.31</v>
      </c>
      <c r="U24" s="34">
        <v>0.82099999999999995</v>
      </c>
      <c r="V24" s="34">
        <v>0.23599999999999999</v>
      </c>
      <c r="W24" s="16"/>
      <c r="X24" s="120"/>
      <c r="Y24" s="30" t="s">
        <v>42</v>
      </c>
      <c r="Z24" s="38">
        <v>10</v>
      </c>
      <c r="AA24" s="38">
        <v>2.4</v>
      </c>
      <c r="AB24" s="38">
        <v>0.54200000000000004</v>
      </c>
      <c r="AC24" s="38">
        <v>22.55</v>
      </c>
      <c r="AD24" s="38">
        <v>1.84</v>
      </c>
      <c r="AE24" s="38">
        <v>1.99</v>
      </c>
      <c r="AF24" s="38">
        <v>2.17</v>
      </c>
      <c r="AG24" s="38">
        <v>2.75</v>
      </c>
      <c r="AH24" s="38">
        <v>3.55</v>
      </c>
      <c r="AI24" s="38">
        <v>1.702</v>
      </c>
      <c r="AJ24" s="38">
        <v>0.754</v>
      </c>
      <c r="AL24" s="119"/>
      <c r="AM24" s="34" t="s">
        <v>7</v>
      </c>
      <c r="AN24" s="34">
        <v>10</v>
      </c>
      <c r="AO24" s="34">
        <v>1.79</v>
      </c>
      <c r="AP24" s="34">
        <v>0.36399999999999999</v>
      </c>
      <c r="AQ24" s="34">
        <v>20.309999999999999</v>
      </c>
      <c r="AR24" s="34">
        <v>1.37</v>
      </c>
      <c r="AS24" s="34">
        <v>1.46</v>
      </c>
      <c r="AT24" s="34">
        <v>1.75</v>
      </c>
      <c r="AU24" s="34">
        <v>2.09</v>
      </c>
      <c r="AV24" s="34">
        <v>2.5099999999999998</v>
      </c>
      <c r="AW24" s="34">
        <v>1.133</v>
      </c>
      <c r="AX24" s="34">
        <v>0.624</v>
      </c>
    </row>
    <row r="25" spans="2:50">
      <c r="I25" s="33"/>
      <c r="J25" s="126"/>
      <c r="K25" s="30" t="s">
        <v>8</v>
      </c>
      <c r="L25" s="34">
        <v>10</v>
      </c>
      <c r="M25" s="34">
        <v>168.7</v>
      </c>
      <c r="N25" s="34">
        <v>36.4</v>
      </c>
      <c r="O25" s="34">
        <v>21.59</v>
      </c>
      <c r="P25" s="34">
        <v>133.1</v>
      </c>
      <c r="Q25" s="34">
        <v>137.80000000000001</v>
      </c>
      <c r="R25" s="34">
        <v>156.5</v>
      </c>
      <c r="S25" s="34">
        <v>204.6</v>
      </c>
      <c r="T25" s="34">
        <v>225.3</v>
      </c>
      <c r="U25" s="34">
        <v>92.2</v>
      </c>
      <c r="V25" s="34">
        <v>66.8</v>
      </c>
      <c r="W25" s="16"/>
      <c r="X25" s="120"/>
      <c r="Y25" s="30" t="s">
        <v>43</v>
      </c>
      <c r="Z25" s="38">
        <v>10</v>
      </c>
      <c r="AA25" s="38">
        <v>697</v>
      </c>
      <c r="AB25" s="38">
        <v>66</v>
      </c>
      <c r="AC25" s="38">
        <v>9.4700000000000006</v>
      </c>
      <c r="AD25" s="38">
        <v>597.1</v>
      </c>
      <c r="AE25" s="38">
        <v>635.6</v>
      </c>
      <c r="AF25" s="38">
        <v>709.5</v>
      </c>
      <c r="AG25" s="38">
        <v>753.2</v>
      </c>
      <c r="AH25" s="38">
        <v>798.4</v>
      </c>
      <c r="AI25" s="38">
        <v>201.3</v>
      </c>
      <c r="AJ25" s="38">
        <v>117.6</v>
      </c>
      <c r="AL25" s="119"/>
      <c r="AM25" s="34" t="s">
        <v>8</v>
      </c>
      <c r="AN25" s="34">
        <v>10</v>
      </c>
      <c r="AO25" s="34">
        <v>735.2</v>
      </c>
      <c r="AP25" s="34">
        <v>72.5</v>
      </c>
      <c r="AQ25" s="34">
        <v>9.86</v>
      </c>
      <c r="AR25" s="34">
        <v>653.9</v>
      </c>
      <c r="AS25" s="34">
        <v>673.5</v>
      </c>
      <c r="AT25" s="34">
        <v>702.1</v>
      </c>
      <c r="AU25" s="34">
        <v>814.9</v>
      </c>
      <c r="AV25" s="34">
        <v>826.7</v>
      </c>
      <c r="AW25" s="34">
        <v>172.8</v>
      </c>
      <c r="AX25" s="34">
        <v>141.30000000000001</v>
      </c>
    </row>
    <row r="26" spans="2:50">
      <c r="I26" s="33"/>
      <c r="J26" s="126"/>
      <c r="K26" s="30" t="s">
        <v>9</v>
      </c>
      <c r="L26" s="34">
        <v>10</v>
      </c>
      <c r="M26" s="34">
        <v>517.51</v>
      </c>
      <c r="N26" s="34">
        <v>14.21</v>
      </c>
      <c r="O26" s="34">
        <v>2.75</v>
      </c>
      <c r="P26" s="34">
        <v>490.2</v>
      </c>
      <c r="Q26" s="34">
        <v>508.75</v>
      </c>
      <c r="R26" s="34">
        <v>516.4</v>
      </c>
      <c r="S26" s="34">
        <v>530.04999999999995</v>
      </c>
      <c r="T26" s="34">
        <v>536.4</v>
      </c>
      <c r="U26" s="34">
        <v>46.2</v>
      </c>
      <c r="V26" s="34">
        <v>21.3</v>
      </c>
      <c r="W26" s="16"/>
      <c r="X26" s="120"/>
      <c r="Y26" s="30" t="s">
        <v>44</v>
      </c>
      <c r="Z26" s="38">
        <v>10</v>
      </c>
      <c r="AA26" s="38">
        <v>1029.5</v>
      </c>
      <c r="AB26" s="38">
        <v>34</v>
      </c>
      <c r="AC26" s="38">
        <v>3.3</v>
      </c>
      <c r="AD26" s="38">
        <v>994.6</v>
      </c>
      <c r="AE26" s="38">
        <v>1004.8</v>
      </c>
      <c r="AF26" s="38">
        <v>1020</v>
      </c>
      <c r="AG26" s="38">
        <v>1049.3</v>
      </c>
      <c r="AH26" s="38">
        <v>1111</v>
      </c>
      <c r="AI26" s="38">
        <v>116.4</v>
      </c>
      <c r="AJ26" s="38">
        <v>44.5</v>
      </c>
      <c r="AL26" s="119"/>
      <c r="AM26" s="34" t="s">
        <v>9</v>
      </c>
      <c r="AN26" s="34">
        <v>10</v>
      </c>
      <c r="AO26" s="34">
        <v>1386</v>
      </c>
      <c r="AP26" s="34">
        <v>41.1</v>
      </c>
      <c r="AQ26" s="34">
        <v>2.97</v>
      </c>
      <c r="AR26" s="34">
        <v>1329</v>
      </c>
      <c r="AS26" s="34">
        <v>1338.8</v>
      </c>
      <c r="AT26" s="34">
        <v>1386</v>
      </c>
      <c r="AU26" s="34">
        <v>1428</v>
      </c>
      <c r="AV26" s="34">
        <v>1438</v>
      </c>
      <c r="AW26" s="34">
        <v>109</v>
      </c>
      <c r="AX26" s="34">
        <v>89.3</v>
      </c>
    </row>
    <row r="27" spans="2:50">
      <c r="I27" s="33"/>
      <c r="J27" s="127"/>
      <c r="K27" s="30" t="s">
        <v>10</v>
      </c>
      <c r="L27" s="34">
        <v>10</v>
      </c>
      <c r="M27" s="34">
        <v>1194.5999999999999</v>
      </c>
      <c r="N27" s="34">
        <v>28.3</v>
      </c>
      <c r="O27" s="34">
        <v>2.37</v>
      </c>
      <c r="P27" s="34">
        <v>1158</v>
      </c>
      <c r="Q27" s="34">
        <v>1174.8</v>
      </c>
      <c r="R27" s="34">
        <v>1187.5</v>
      </c>
      <c r="S27" s="34">
        <v>1225</v>
      </c>
      <c r="T27" s="34">
        <v>1241</v>
      </c>
      <c r="U27" s="34">
        <v>83</v>
      </c>
      <c r="V27" s="34">
        <v>50.3</v>
      </c>
      <c r="W27" s="16"/>
      <c r="X27" s="120"/>
      <c r="Y27" s="30" t="s">
        <v>45</v>
      </c>
      <c r="Z27" s="38">
        <v>10</v>
      </c>
      <c r="AA27" s="38">
        <v>2460.5</v>
      </c>
      <c r="AB27" s="38">
        <v>33.700000000000003</v>
      </c>
      <c r="AC27" s="38">
        <v>1.37</v>
      </c>
      <c r="AD27" s="38">
        <v>2422</v>
      </c>
      <c r="AE27" s="38">
        <v>2431</v>
      </c>
      <c r="AF27" s="38">
        <v>2452.5</v>
      </c>
      <c r="AG27" s="38">
        <v>2486.8000000000002</v>
      </c>
      <c r="AH27" s="38">
        <v>2524</v>
      </c>
      <c r="AI27" s="38">
        <v>102</v>
      </c>
      <c r="AJ27" s="38">
        <v>55.8</v>
      </c>
      <c r="AL27" s="119"/>
      <c r="AM27" s="34" t="s">
        <v>10</v>
      </c>
      <c r="AN27" s="34">
        <v>10</v>
      </c>
      <c r="AO27" s="34">
        <v>2489.3000000000002</v>
      </c>
      <c r="AP27" s="34">
        <v>138.9</v>
      </c>
      <c r="AQ27" s="34">
        <v>5.58</v>
      </c>
      <c r="AR27" s="34">
        <v>2307</v>
      </c>
      <c r="AS27" s="34">
        <v>2371</v>
      </c>
      <c r="AT27" s="34">
        <v>2458</v>
      </c>
      <c r="AU27" s="34">
        <v>2637</v>
      </c>
      <c r="AV27" s="34">
        <v>2659</v>
      </c>
      <c r="AW27" s="34">
        <v>352</v>
      </c>
      <c r="AX27" s="34">
        <v>266</v>
      </c>
    </row>
    <row r="28" spans="2:50" ht="15" customHeight="1">
      <c r="I28" s="17"/>
      <c r="J28" s="118" t="s">
        <v>55</v>
      </c>
      <c r="K28" s="30" t="s">
        <v>6</v>
      </c>
      <c r="L28" s="38">
        <v>10</v>
      </c>
      <c r="M28" s="38">
        <v>0.24</v>
      </c>
      <c r="N28" s="38">
        <v>3.2000000000000001E-2</v>
      </c>
      <c r="O28" s="38">
        <v>13.4</v>
      </c>
      <c r="P28" s="38">
        <v>0.19</v>
      </c>
      <c r="Q28" s="38">
        <v>0.22</v>
      </c>
      <c r="R28" s="38">
        <v>0.23</v>
      </c>
      <c r="S28" s="38">
        <v>0.26</v>
      </c>
      <c r="T28" s="38">
        <v>0.28999999999999998</v>
      </c>
      <c r="U28" s="38">
        <v>9.9000000000000005E-2</v>
      </c>
      <c r="V28" s="38">
        <v>0.04</v>
      </c>
      <c r="W28" s="37"/>
      <c r="X28" s="119" t="s">
        <v>54</v>
      </c>
      <c r="Y28" s="34" t="s">
        <v>40</v>
      </c>
      <c r="Z28" s="34">
        <v>10</v>
      </c>
      <c r="AA28" s="34">
        <v>0.28999999999999998</v>
      </c>
      <c r="AB28" s="34">
        <v>3.4000000000000002E-2</v>
      </c>
      <c r="AC28" s="34">
        <v>11.93</v>
      </c>
      <c r="AD28" s="34">
        <v>0.22</v>
      </c>
      <c r="AE28" s="34">
        <v>0.26</v>
      </c>
      <c r="AF28" s="34">
        <v>0.28999999999999998</v>
      </c>
      <c r="AG28" s="34">
        <v>0.3</v>
      </c>
      <c r="AH28" s="34">
        <v>0.35</v>
      </c>
      <c r="AI28" s="34">
        <v>0.127</v>
      </c>
      <c r="AJ28" s="34">
        <v>3.6999999999999998E-2</v>
      </c>
      <c r="AL28" s="118" t="s">
        <v>60</v>
      </c>
      <c r="AM28" s="30" t="s">
        <v>6</v>
      </c>
      <c r="AN28" s="38">
        <v>10</v>
      </c>
      <c r="AO28" s="38">
        <v>0.43</v>
      </c>
      <c r="AP28" s="38">
        <v>7.0000000000000007E-2</v>
      </c>
      <c r="AQ28" s="38">
        <v>16.14</v>
      </c>
      <c r="AR28" s="38">
        <v>0.35</v>
      </c>
      <c r="AS28" s="38">
        <v>0.36</v>
      </c>
      <c r="AT28" s="38">
        <v>0.42</v>
      </c>
      <c r="AU28" s="38">
        <v>0.49</v>
      </c>
      <c r="AV28" s="38">
        <v>0.55000000000000004</v>
      </c>
      <c r="AW28" s="38">
        <v>0.20200000000000001</v>
      </c>
      <c r="AX28" s="38">
        <v>0.13</v>
      </c>
    </row>
    <row r="29" spans="2:50">
      <c r="I29" s="16"/>
      <c r="J29" s="118"/>
      <c r="K29" s="30" t="s">
        <v>5</v>
      </c>
      <c r="L29" s="38">
        <v>10</v>
      </c>
      <c r="M29" s="38">
        <v>1.62</v>
      </c>
      <c r="N29" s="38">
        <v>0.27400000000000002</v>
      </c>
      <c r="O29" s="38">
        <v>16.920000000000002</v>
      </c>
      <c r="P29" s="38">
        <v>1.27</v>
      </c>
      <c r="Q29" s="38">
        <v>1.37</v>
      </c>
      <c r="R29" s="38">
        <v>1.56</v>
      </c>
      <c r="S29" s="38">
        <v>1.82</v>
      </c>
      <c r="T29" s="38">
        <v>2.12</v>
      </c>
      <c r="U29" s="38">
        <v>0.85099999999999998</v>
      </c>
      <c r="V29" s="38">
        <v>0.44800000000000001</v>
      </c>
      <c r="W29" s="37"/>
      <c r="X29" s="119"/>
      <c r="Y29" s="34" t="s">
        <v>41</v>
      </c>
      <c r="Z29" s="34">
        <v>10</v>
      </c>
      <c r="AA29" s="34">
        <v>1.64</v>
      </c>
      <c r="AB29" s="34">
        <v>0.22600000000000001</v>
      </c>
      <c r="AC29" s="34">
        <v>13.81</v>
      </c>
      <c r="AD29" s="34">
        <v>1.21</v>
      </c>
      <c r="AE29" s="34">
        <v>1.54</v>
      </c>
      <c r="AF29" s="34">
        <v>1.6</v>
      </c>
      <c r="AG29" s="34">
        <v>1.72</v>
      </c>
      <c r="AH29" s="34">
        <v>2.1</v>
      </c>
      <c r="AI29" s="34">
        <v>0.88700000000000001</v>
      </c>
      <c r="AJ29" s="34">
        <v>0.182</v>
      </c>
      <c r="AL29" s="118"/>
      <c r="AM29" s="30" t="s">
        <v>5</v>
      </c>
      <c r="AN29" s="38">
        <v>10</v>
      </c>
      <c r="AO29" s="38">
        <v>2.13</v>
      </c>
      <c r="AP29" s="38">
        <v>0.38</v>
      </c>
      <c r="AQ29" s="38">
        <v>17.86</v>
      </c>
      <c r="AR29" s="38">
        <v>1.58</v>
      </c>
      <c r="AS29" s="38">
        <v>1.72</v>
      </c>
      <c r="AT29" s="38">
        <v>2.13</v>
      </c>
      <c r="AU29" s="38">
        <v>2.4500000000000002</v>
      </c>
      <c r="AV29" s="38">
        <v>2.68</v>
      </c>
      <c r="AW29" s="38">
        <v>1.1040000000000001</v>
      </c>
      <c r="AX29" s="38">
        <v>0.73</v>
      </c>
    </row>
    <row r="30" spans="2:50">
      <c r="I30" s="16"/>
      <c r="J30" s="118"/>
      <c r="K30" s="30" t="s">
        <v>7</v>
      </c>
      <c r="L30" s="38">
        <v>10</v>
      </c>
      <c r="M30" s="38">
        <v>2.2000000000000002</v>
      </c>
      <c r="N30" s="38">
        <v>0.29099999999999998</v>
      </c>
      <c r="O30" s="38">
        <v>13.23</v>
      </c>
      <c r="P30" s="38">
        <v>1.66</v>
      </c>
      <c r="Q30" s="38">
        <v>2.0099999999999998</v>
      </c>
      <c r="R30" s="38">
        <v>2.2799999999999998</v>
      </c>
      <c r="S30" s="38">
        <v>2.4500000000000002</v>
      </c>
      <c r="T30" s="38">
        <v>2.48</v>
      </c>
      <c r="U30" s="38">
        <v>0.81399999999999995</v>
      </c>
      <c r="V30" s="38">
        <v>0.437</v>
      </c>
      <c r="W30" s="37"/>
      <c r="X30" s="119"/>
      <c r="Y30" s="34" t="s">
        <v>42</v>
      </c>
      <c r="Z30" s="34">
        <v>10</v>
      </c>
      <c r="AA30" s="34">
        <v>2.2400000000000002</v>
      </c>
      <c r="AB30" s="34">
        <v>0.52800000000000002</v>
      </c>
      <c r="AC30" s="34">
        <v>23.56</v>
      </c>
      <c r="AD30" s="34">
        <v>1.43</v>
      </c>
      <c r="AE30" s="34">
        <v>1.96</v>
      </c>
      <c r="AF30" s="34">
        <v>2.04</v>
      </c>
      <c r="AG30" s="34">
        <v>2.59</v>
      </c>
      <c r="AH30" s="34">
        <v>3.32</v>
      </c>
      <c r="AI30" s="34">
        <v>1.8919999999999999</v>
      </c>
      <c r="AJ30" s="34">
        <v>0.63</v>
      </c>
      <c r="AL30" s="118"/>
      <c r="AM30" s="30" t="s">
        <v>7</v>
      </c>
      <c r="AN30" s="38">
        <v>10</v>
      </c>
      <c r="AO30" s="38">
        <v>2.73</v>
      </c>
      <c r="AP30" s="38">
        <v>0.32900000000000001</v>
      </c>
      <c r="AQ30" s="38">
        <v>12.06</v>
      </c>
      <c r="AR30" s="38">
        <v>2.16</v>
      </c>
      <c r="AS30" s="38">
        <v>2.5099999999999998</v>
      </c>
      <c r="AT30" s="38">
        <v>2.78</v>
      </c>
      <c r="AU30" s="38">
        <v>2.94</v>
      </c>
      <c r="AV30" s="38">
        <v>3.27</v>
      </c>
      <c r="AW30" s="38">
        <v>1.113</v>
      </c>
      <c r="AX30" s="38">
        <v>0.42299999999999999</v>
      </c>
    </row>
    <row r="31" spans="2:50">
      <c r="I31" s="33"/>
      <c r="J31" s="118"/>
      <c r="K31" s="30" t="s">
        <v>8</v>
      </c>
      <c r="L31" s="38">
        <v>10</v>
      </c>
      <c r="M31" s="38">
        <v>366.14</v>
      </c>
      <c r="N31" s="38">
        <v>25.94</v>
      </c>
      <c r="O31" s="38">
        <v>7.09</v>
      </c>
      <c r="P31" s="38">
        <v>330.9</v>
      </c>
      <c r="Q31" s="38">
        <v>341.18</v>
      </c>
      <c r="R31" s="38">
        <v>369.15</v>
      </c>
      <c r="S31" s="38">
        <v>388.85</v>
      </c>
      <c r="T31" s="38">
        <v>407.8</v>
      </c>
      <c r="U31" s="38">
        <v>76.900000000000006</v>
      </c>
      <c r="V31" s="38">
        <v>47.67</v>
      </c>
      <c r="W31" s="37"/>
      <c r="X31" s="119"/>
      <c r="Y31" s="34" t="s">
        <v>43</v>
      </c>
      <c r="Z31" s="34">
        <v>10</v>
      </c>
      <c r="AA31" s="34">
        <v>799.4</v>
      </c>
      <c r="AB31" s="34">
        <v>72.7</v>
      </c>
      <c r="AC31" s="34">
        <v>9.09</v>
      </c>
      <c r="AD31" s="34">
        <v>679.2</v>
      </c>
      <c r="AE31" s="34">
        <v>756.7</v>
      </c>
      <c r="AF31" s="34">
        <v>797.5</v>
      </c>
      <c r="AG31" s="34">
        <v>838.2</v>
      </c>
      <c r="AH31" s="34">
        <v>957.3</v>
      </c>
      <c r="AI31" s="34">
        <v>278.10000000000002</v>
      </c>
      <c r="AJ31" s="34">
        <v>81.5</v>
      </c>
      <c r="AL31" s="118"/>
      <c r="AM31" s="30" t="s">
        <v>8</v>
      </c>
      <c r="AN31" s="38">
        <v>10</v>
      </c>
      <c r="AO31" s="38">
        <v>526.1</v>
      </c>
      <c r="AP31" s="38">
        <v>48.5</v>
      </c>
      <c r="AQ31" s="38">
        <v>9.23</v>
      </c>
      <c r="AR31" s="38">
        <v>451.4</v>
      </c>
      <c r="AS31" s="38">
        <v>477.1</v>
      </c>
      <c r="AT31" s="38">
        <v>531.4</v>
      </c>
      <c r="AU31" s="38">
        <v>564.20000000000005</v>
      </c>
      <c r="AV31" s="38">
        <v>593.1</v>
      </c>
      <c r="AW31" s="38">
        <v>141.69999999999999</v>
      </c>
      <c r="AX31" s="38">
        <v>87.1</v>
      </c>
    </row>
    <row r="32" spans="2:50">
      <c r="I32" s="33"/>
      <c r="J32" s="118"/>
      <c r="K32" s="30" t="s">
        <v>9</v>
      </c>
      <c r="L32" s="38">
        <v>10</v>
      </c>
      <c r="M32" s="38">
        <v>769.7</v>
      </c>
      <c r="N32" s="38">
        <v>32.6</v>
      </c>
      <c r="O32" s="38">
        <v>4.24</v>
      </c>
      <c r="P32" s="38">
        <v>724.1</v>
      </c>
      <c r="Q32" s="38">
        <v>750</v>
      </c>
      <c r="R32" s="38">
        <v>763.9</v>
      </c>
      <c r="S32" s="38">
        <v>787.7</v>
      </c>
      <c r="T32" s="38">
        <v>837.6</v>
      </c>
      <c r="U32" s="38">
        <v>113.5</v>
      </c>
      <c r="V32" s="38">
        <v>37.700000000000003</v>
      </c>
      <c r="W32" s="37"/>
      <c r="X32" s="119"/>
      <c r="Y32" s="34" t="s">
        <v>44</v>
      </c>
      <c r="Z32" s="34">
        <v>10</v>
      </c>
      <c r="AA32" s="34">
        <v>1186.8</v>
      </c>
      <c r="AB32" s="34">
        <v>25.2</v>
      </c>
      <c r="AC32" s="34">
        <v>2.12</v>
      </c>
      <c r="AD32" s="34">
        <v>1159</v>
      </c>
      <c r="AE32" s="34">
        <v>1164</v>
      </c>
      <c r="AF32" s="34">
        <v>1184</v>
      </c>
      <c r="AG32" s="34">
        <v>1208</v>
      </c>
      <c r="AH32" s="34">
        <v>1228</v>
      </c>
      <c r="AI32" s="34">
        <v>69</v>
      </c>
      <c r="AJ32" s="34">
        <v>44</v>
      </c>
      <c r="AL32" s="118"/>
      <c r="AM32" s="30" t="s">
        <v>9</v>
      </c>
      <c r="AN32" s="38">
        <v>10</v>
      </c>
      <c r="AO32" s="38">
        <v>1265.9000000000001</v>
      </c>
      <c r="AP32" s="38">
        <v>16.600000000000001</v>
      </c>
      <c r="AQ32" s="38">
        <v>1.31</v>
      </c>
      <c r="AR32" s="38">
        <v>1232</v>
      </c>
      <c r="AS32" s="38">
        <v>1255.5</v>
      </c>
      <c r="AT32" s="38">
        <v>1265</v>
      </c>
      <c r="AU32" s="38">
        <v>1280.8</v>
      </c>
      <c r="AV32" s="38">
        <v>1285</v>
      </c>
      <c r="AW32" s="38">
        <v>53</v>
      </c>
      <c r="AX32" s="38">
        <v>25.3</v>
      </c>
    </row>
    <row r="33" spans="2:50">
      <c r="I33" s="33"/>
      <c r="J33" s="118"/>
      <c r="K33" s="30" t="s">
        <v>10</v>
      </c>
      <c r="L33" s="38">
        <v>10</v>
      </c>
      <c r="M33" s="38">
        <v>1525.2</v>
      </c>
      <c r="N33" s="38">
        <v>66.7</v>
      </c>
      <c r="O33" s="38">
        <v>4.38</v>
      </c>
      <c r="P33" s="38">
        <v>1413</v>
      </c>
      <c r="Q33" s="38">
        <v>1457</v>
      </c>
      <c r="R33" s="38">
        <v>1560</v>
      </c>
      <c r="S33" s="38">
        <v>1578</v>
      </c>
      <c r="T33" s="38">
        <v>1584</v>
      </c>
      <c r="U33" s="38">
        <v>171</v>
      </c>
      <c r="V33" s="38">
        <v>121</v>
      </c>
      <c r="W33" s="37"/>
      <c r="X33" s="119"/>
      <c r="Y33" s="34" t="s">
        <v>45</v>
      </c>
      <c r="Z33" s="34">
        <v>10</v>
      </c>
      <c r="AA33" s="34">
        <v>2680.4</v>
      </c>
      <c r="AB33" s="34">
        <v>46</v>
      </c>
      <c r="AC33" s="34">
        <v>1.72</v>
      </c>
      <c r="AD33" s="34">
        <v>2611</v>
      </c>
      <c r="AE33" s="34">
        <v>2641</v>
      </c>
      <c r="AF33" s="34">
        <v>2685.5</v>
      </c>
      <c r="AG33" s="34">
        <v>2711.5</v>
      </c>
      <c r="AH33" s="34">
        <v>2756</v>
      </c>
      <c r="AI33" s="34">
        <v>145</v>
      </c>
      <c r="AJ33" s="34">
        <v>70.5</v>
      </c>
      <c r="AL33" s="118"/>
      <c r="AM33" s="30" t="s">
        <v>10</v>
      </c>
      <c r="AN33" s="38">
        <v>10</v>
      </c>
      <c r="AO33" s="38">
        <v>1833.5</v>
      </c>
      <c r="AP33" s="38">
        <v>52.3</v>
      </c>
      <c r="AQ33" s="38">
        <v>2.85</v>
      </c>
      <c r="AR33" s="38">
        <v>1773</v>
      </c>
      <c r="AS33" s="38">
        <v>1789.3</v>
      </c>
      <c r="AT33" s="38">
        <v>1822.5</v>
      </c>
      <c r="AU33" s="38">
        <v>1874.8</v>
      </c>
      <c r="AV33" s="38">
        <v>1921</v>
      </c>
      <c r="AW33" s="38">
        <v>148</v>
      </c>
      <c r="AX33" s="38">
        <v>85.5</v>
      </c>
    </row>
    <row r="34" spans="2:50">
      <c r="I34" s="33"/>
      <c r="J34" s="42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43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L34" s="42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</row>
    <row r="35" spans="2:50">
      <c r="I35" s="33"/>
      <c r="J35" s="42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43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L35" s="42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</row>
    <row r="36" spans="2:50">
      <c r="I36" s="33"/>
      <c r="J36" s="4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43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L36" s="42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</row>
    <row r="37" spans="2:50">
      <c r="I37" s="33"/>
      <c r="J37" s="30"/>
      <c r="K37" s="117" t="s">
        <v>67</v>
      </c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X37" s="30"/>
      <c r="Y37" s="117" t="s">
        <v>68</v>
      </c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L37" s="30"/>
      <c r="AM37" s="117" t="s">
        <v>69</v>
      </c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</row>
    <row r="38" spans="2:50" ht="30">
      <c r="B38" s="87" t="s">
        <v>16</v>
      </c>
      <c r="C38" s="88"/>
      <c r="D38" s="88"/>
      <c r="E38" s="88"/>
      <c r="F38" s="88"/>
      <c r="G38" s="88"/>
      <c r="H38" s="89"/>
      <c r="I38" s="33"/>
      <c r="J38" s="30"/>
      <c r="K38" s="30" t="s">
        <v>30</v>
      </c>
      <c r="L38" s="30" t="s">
        <v>48</v>
      </c>
      <c r="M38" s="40" t="s">
        <v>31</v>
      </c>
      <c r="N38" s="40" t="s">
        <v>32</v>
      </c>
      <c r="O38" s="41" t="s">
        <v>49</v>
      </c>
      <c r="P38" s="30" t="s">
        <v>33</v>
      </c>
      <c r="Q38" s="30" t="s">
        <v>34</v>
      </c>
      <c r="R38" s="30" t="s">
        <v>35</v>
      </c>
      <c r="S38" s="30" t="s">
        <v>36</v>
      </c>
      <c r="T38" s="30" t="s">
        <v>37</v>
      </c>
      <c r="U38" s="30" t="s">
        <v>38</v>
      </c>
      <c r="V38" s="30" t="s">
        <v>39</v>
      </c>
      <c r="X38" s="30"/>
      <c r="Y38" s="30" t="s">
        <v>30</v>
      </c>
      <c r="Z38" s="30" t="s">
        <v>48</v>
      </c>
      <c r="AA38" s="40" t="s">
        <v>31</v>
      </c>
      <c r="AB38" s="40" t="s">
        <v>32</v>
      </c>
      <c r="AC38" s="41" t="s">
        <v>49</v>
      </c>
      <c r="AD38" s="30" t="s">
        <v>33</v>
      </c>
      <c r="AE38" s="30" t="s">
        <v>34</v>
      </c>
      <c r="AF38" s="30" t="s">
        <v>35</v>
      </c>
      <c r="AG38" s="30" t="s">
        <v>36</v>
      </c>
      <c r="AH38" s="30" t="s">
        <v>37</v>
      </c>
      <c r="AI38" s="30" t="s">
        <v>38</v>
      </c>
      <c r="AJ38" s="30" t="s">
        <v>39</v>
      </c>
      <c r="AL38" s="30"/>
      <c r="AM38" s="30" t="s">
        <v>30</v>
      </c>
      <c r="AN38" s="30" t="s">
        <v>48</v>
      </c>
      <c r="AO38" s="40" t="s">
        <v>31</v>
      </c>
      <c r="AP38" s="40" t="s">
        <v>32</v>
      </c>
      <c r="AQ38" s="41" t="s">
        <v>49</v>
      </c>
      <c r="AR38" s="30" t="s">
        <v>33</v>
      </c>
      <c r="AS38" s="30" t="s">
        <v>34</v>
      </c>
      <c r="AT38" s="30" t="s">
        <v>35</v>
      </c>
      <c r="AU38" s="30" t="s">
        <v>36</v>
      </c>
      <c r="AV38" s="30" t="s">
        <v>37</v>
      </c>
      <c r="AW38" s="30" t="s">
        <v>38</v>
      </c>
      <c r="AX38" s="30" t="s">
        <v>39</v>
      </c>
    </row>
    <row r="39" spans="2:50">
      <c r="B39" s="27" t="str">
        <f>Inconel!B21</f>
        <v>ap [mm]</v>
      </c>
      <c r="C39" s="27" t="str">
        <f>Inconel!C21</f>
        <v>Ra [μm]</v>
      </c>
      <c r="D39" s="27" t="str">
        <f>Inconel!D21</f>
        <v>Rz [μm]</v>
      </c>
      <c r="E39" s="27" t="str">
        <f>Inconel!E21</f>
        <v>Rt [μm]</v>
      </c>
      <c r="F39" s="27" t="str">
        <f>Inconel!F21</f>
        <v>Fx [N]</v>
      </c>
      <c r="G39" s="27" t="str">
        <f>Inconel!G21</f>
        <v>Fy [N]</v>
      </c>
      <c r="H39" s="27" t="str">
        <f>Inconel!H21</f>
        <v>Fz [N]</v>
      </c>
      <c r="I39" s="16"/>
      <c r="J39" s="118" t="s">
        <v>54</v>
      </c>
      <c r="K39" s="30" t="s">
        <v>6</v>
      </c>
      <c r="L39" s="28">
        <v>10</v>
      </c>
      <c r="M39" s="28">
        <v>0.18</v>
      </c>
      <c r="N39" s="28">
        <v>2.98E-2</v>
      </c>
      <c r="O39" s="28">
        <v>16.96</v>
      </c>
      <c r="P39" s="38">
        <v>0.13</v>
      </c>
      <c r="Q39" s="38">
        <v>0.15</v>
      </c>
      <c r="R39" s="38">
        <v>0.18</v>
      </c>
      <c r="S39" s="38">
        <v>0.19</v>
      </c>
      <c r="T39" s="38">
        <v>0.22</v>
      </c>
      <c r="U39" s="38">
        <v>9.2999999999999999E-2</v>
      </c>
      <c r="V39" s="38">
        <v>4.8000000000000001E-2</v>
      </c>
      <c r="X39" s="118" t="s">
        <v>54</v>
      </c>
      <c r="Y39" s="30" t="s">
        <v>6</v>
      </c>
      <c r="Z39" s="28">
        <v>10</v>
      </c>
      <c r="AA39" s="28">
        <v>0.25</v>
      </c>
      <c r="AB39" s="28">
        <v>2.6599999999999999E-2</v>
      </c>
      <c r="AC39" s="28">
        <v>10.81</v>
      </c>
      <c r="AD39" s="38">
        <v>0.21</v>
      </c>
      <c r="AE39" s="38">
        <v>0.22</v>
      </c>
      <c r="AF39" s="38">
        <v>0.25</v>
      </c>
      <c r="AG39" s="38">
        <v>0.27</v>
      </c>
      <c r="AH39" s="38">
        <v>0.28999999999999998</v>
      </c>
      <c r="AI39" s="38">
        <v>7.9000000000000001E-2</v>
      </c>
      <c r="AJ39" s="38">
        <v>5.0500000000000003E-2</v>
      </c>
      <c r="AL39" s="118" t="s">
        <v>54</v>
      </c>
      <c r="AM39" s="30" t="s">
        <v>6</v>
      </c>
      <c r="AN39" s="28">
        <v>10</v>
      </c>
      <c r="AO39" s="28">
        <v>0.2</v>
      </c>
      <c r="AP39" s="28">
        <v>3.0599999999999999E-2</v>
      </c>
      <c r="AQ39" s="28">
        <v>15.26</v>
      </c>
      <c r="AR39" s="38">
        <v>0.15</v>
      </c>
      <c r="AS39" s="38">
        <v>0.18</v>
      </c>
      <c r="AT39" s="38">
        <v>0.2</v>
      </c>
      <c r="AU39" s="38">
        <v>0.21</v>
      </c>
      <c r="AV39" s="38">
        <v>0.26</v>
      </c>
      <c r="AW39" s="38">
        <v>0.108</v>
      </c>
      <c r="AX39" s="38">
        <v>0.03</v>
      </c>
    </row>
    <row r="40" spans="2:50">
      <c r="B40" s="27">
        <f>Inconel!B22</f>
        <v>0.2</v>
      </c>
      <c r="C40" s="46">
        <f>'Žáruvzdorná nerez'!C22</f>
        <v>0.35639999999999999</v>
      </c>
      <c r="D40" s="46">
        <f>'Žáruvzdorná nerez'!D22</f>
        <v>1.9609000000000001</v>
      </c>
      <c r="E40" s="46">
        <f>'Žáruvzdorná nerez'!E22</f>
        <v>2.9093</v>
      </c>
      <c r="F40" s="5">
        <f>'Žáruvzdorná nerez'!F22</f>
        <v>60.121999999999993</v>
      </c>
      <c r="G40" s="5">
        <f>'Žáruvzdorná nerez'!G22</f>
        <v>392.24999999999994</v>
      </c>
      <c r="H40" s="5">
        <f>'Žáruvzdorná nerez'!H22</f>
        <v>1175.2</v>
      </c>
      <c r="I40" s="16"/>
      <c r="J40" s="118"/>
      <c r="K40" s="30" t="s">
        <v>5</v>
      </c>
      <c r="L40" s="28">
        <v>10</v>
      </c>
      <c r="M40" s="28">
        <v>1.1000000000000001</v>
      </c>
      <c r="N40" s="28">
        <v>0.1928</v>
      </c>
      <c r="O40" s="28">
        <v>17.47</v>
      </c>
      <c r="P40" s="38">
        <v>0.82</v>
      </c>
      <c r="Q40" s="38">
        <v>0.94</v>
      </c>
      <c r="R40" s="38">
        <v>1.1200000000000001</v>
      </c>
      <c r="S40" s="38">
        <v>1.22</v>
      </c>
      <c r="T40" s="38">
        <v>1.47</v>
      </c>
      <c r="U40" s="38">
        <v>0.65</v>
      </c>
      <c r="V40" s="38">
        <v>0.2823</v>
      </c>
      <c r="X40" s="118"/>
      <c r="Y40" s="30" t="s">
        <v>5</v>
      </c>
      <c r="Z40" s="28">
        <v>10</v>
      </c>
      <c r="AA40" s="28">
        <v>1.41</v>
      </c>
      <c r="AB40" s="28">
        <v>0.224</v>
      </c>
      <c r="AC40" s="28">
        <v>15.85</v>
      </c>
      <c r="AD40" s="38">
        <v>1.18</v>
      </c>
      <c r="AE40" s="38">
        <v>1.24</v>
      </c>
      <c r="AF40" s="38">
        <v>1.4</v>
      </c>
      <c r="AG40" s="38">
        <v>1.52</v>
      </c>
      <c r="AH40" s="38">
        <v>1.93</v>
      </c>
      <c r="AI40" s="38">
        <v>0.749</v>
      </c>
      <c r="AJ40" s="38">
        <v>0.2843</v>
      </c>
      <c r="AL40" s="118"/>
      <c r="AM40" s="30" t="s">
        <v>5</v>
      </c>
      <c r="AN40" s="28">
        <v>10</v>
      </c>
      <c r="AO40" s="28">
        <v>1.1399999999999999</v>
      </c>
      <c r="AP40" s="28">
        <v>0.19980000000000001</v>
      </c>
      <c r="AQ40" s="28">
        <v>17.510000000000002</v>
      </c>
      <c r="AR40" s="38">
        <v>0.9</v>
      </c>
      <c r="AS40" s="38">
        <v>0.96</v>
      </c>
      <c r="AT40" s="38">
        <v>1.1200000000000001</v>
      </c>
      <c r="AU40" s="38">
        <v>1.31</v>
      </c>
      <c r="AV40" s="38">
        <v>1.45</v>
      </c>
      <c r="AW40" s="38">
        <v>0.55500000000000005</v>
      </c>
      <c r="AX40" s="38">
        <v>0.34499999999999997</v>
      </c>
    </row>
    <row r="41" spans="2:50">
      <c r="B41" s="27">
        <f>Inconel!B23</f>
        <v>0.4</v>
      </c>
      <c r="C41" s="46">
        <f>'Žáruvzdorná nerez'!C23</f>
        <v>0.25370000000000004</v>
      </c>
      <c r="D41" s="46">
        <f>'Žáruvzdorná nerez'!D23</f>
        <v>1.3260000000000001</v>
      </c>
      <c r="E41" s="46">
        <f>'Žáruvzdorná nerez'!E23</f>
        <v>1.8121000000000003</v>
      </c>
      <c r="F41" s="5">
        <f>'Žáruvzdorná nerez'!F23</f>
        <v>82.685999999999993</v>
      </c>
      <c r="G41" s="5">
        <f>'Žáruvzdorná nerez'!G23</f>
        <v>665.18</v>
      </c>
      <c r="H41" s="5">
        <f>'Žáruvzdorná nerez'!H23</f>
        <v>1659.6</v>
      </c>
      <c r="I41" s="16"/>
      <c r="J41" s="118"/>
      <c r="K41" s="30" t="s">
        <v>7</v>
      </c>
      <c r="L41" s="38">
        <v>10</v>
      </c>
      <c r="M41" s="38">
        <v>1.59</v>
      </c>
      <c r="N41" s="38">
        <v>0.27029999999999998</v>
      </c>
      <c r="O41" s="38">
        <v>17.03</v>
      </c>
      <c r="P41" s="38">
        <v>1.24</v>
      </c>
      <c r="Q41" s="38">
        <v>1.4</v>
      </c>
      <c r="R41" s="38">
        <v>1.55</v>
      </c>
      <c r="S41" s="38">
        <v>1.83</v>
      </c>
      <c r="T41" s="38">
        <v>2.08</v>
      </c>
      <c r="U41" s="38">
        <v>0.83899999999999997</v>
      </c>
      <c r="V41" s="38">
        <v>0.43530000000000002</v>
      </c>
      <c r="X41" s="118"/>
      <c r="Y41" s="30" t="s">
        <v>7</v>
      </c>
      <c r="Z41" s="38">
        <v>10</v>
      </c>
      <c r="AA41" s="38">
        <v>1.89</v>
      </c>
      <c r="AB41" s="38">
        <v>0.34899999999999998</v>
      </c>
      <c r="AC41" s="38">
        <v>18.440000000000001</v>
      </c>
      <c r="AD41" s="38">
        <v>1.42</v>
      </c>
      <c r="AE41" s="38">
        <v>1.57</v>
      </c>
      <c r="AF41" s="38">
        <v>1.86</v>
      </c>
      <c r="AG41" s="38">
        <v>2.14</v>
      </c>
      <c r="AH41" s="38">
        <v>2.44</v>
      </c>
      <c r="AI41" s="38">
        <v>1.02</v>
      </c>
      <c r="AJ41" s="38">
        <v>0.57199999999999995</v>
      </c>
      <c r="AL41" s="118"/>
      <c r="AM41" s="30" t="s">
        <v>7</v>
      </c>
      <c r="AN41" s="38">
        <v>10</v>
      </c>
      <c r="AO41" s="38">
        <v>1.44</v>
      </c>
      <c r="AP41" s="38">
        <v>0.26679999999999998</v>
      </c>
      <c r="AQ41" s="38">
        <v>18.54</v>
      </c>
      <c r="AR41" s="38">
        <v>1.0900000000000001</v>
      </c>
      <c r="AS41" s="38">
        <v>1.21</v>
      </c>
      <c r="AT41" s="38">
        <v>1.4</v>
      </c>
      <c r="AU41" s="38">
        <v>1.7</v>
      </c>
      <c r="AV41" s="38">
        <v>1.85</v>
      </c>
      <c r="AW41" s="38">
        <v>0.76</v>
      </c>
      <c r="AX41" s="38">
        <v>0.49299999999999999</v>
      </c>
    </row>
    <row r="42" spans="2:50">
      <c r="B42" s="27">
        <f>Inconel!B24</f>
        <v>0.6</v>
      </c>
      <c r="C42" s="46">
        <f>'Žáruvzdorná nerez'!C24</f>
        <v>0.19570000000000001</v>
      </c>
      <c r="D42" s="46">
        <f>'Žáruvzdorná nerez'!D24</f>
        <v>1.2147000000000001</v>
      </c>
      <c r="E42" s="46">
        <f>'Žáruvzdorná nerez'!E24</f>
        <v>1.6905999999999999</v>
      </c>
      <c r="F42" s="5">
        <f>'Žáruvzdorná nerez'!F24</f>
        <v>109.26500000000001</v>
      </c>
      <c r="G42" s="5">
        <f>'Žáruvzdorná nerez'!G24</f>
        <v>864.26</v>
      </c>
      <c r="H42" s="5">
        <f>'Žáruvzdorná nerez'!H24</f>
        <v>1917.4</v>
      </c>
      <c r="I42" s="33"/>
      <c r="J42" s="118"/>
      <c r="K42" s="30" t="s">
        <v>8</v>
      </c>
      <c r="L42" s="38">
        <v>10</v>
      </c>
      <c r="M42" s="38">
        <v>144.63</v>
      </c>
      <c r="N42" s="38">
        <v>30.21</v>
      </c>
      <c r="O42" s="38">
        <v>20.89</v>
      </c>
      <c r="P42" s="38">
        <v>110.8</v>
      </c>
      <c r="Q42" s="38">
        <v>120.43</v>
      </c>
      <c r="R42" s="38">
        <v>137.1</v>
      </c>
      <c r="S42" s="38">
        <v>168.98</v>
      </c>
      <c r="T42" s="38">
        <v>206.9</v>
      </c>
      <c r="U42" s="38">
        <v>96.1</v>
      </c>
      <c r="V42" s="38">
        <v>48.55</v>
      </c>
      <c r="X42" s="118"/>
      <c r="Y42" s="30" t="s">
        <v>8</v>
      </c>
      <c r="Z42" s="38">
        <v>10</v>
      </c>
      <c r="AA42" s="38">
        <v>164</v>
      </c>
      <c r="AB42" s="38">
        <v>48.4</v>
      </c>
      <c r="AC42" s="38">
        <v>29.51</v>
      </c>
      <c r="AD42" s="38">
        <v>116.7</v>
      </c>
      <c r="AE42" s="38">
        <v>124</v>
      </c>
      <c r="AF42" s="38">
        <v>146.1</v>
      </c>
      <c r="AG42" s="38">
        <v>188.8</v>
      </c>
      <c r="AH42" s="38">
        <v>266.8</v>
      </c>
      <c r="AI42" s="38">
        <v>150.1</v>
      </c>
      <c r="AJ42" s="38">
        <v>64.8</v>
      </c>
      <c r="AL42" s="118"/>
      <c r="AM42" s="30" t="s">
        <v>8</v>
      </c>
      <c r="AN42" s="38">
        <v>10</v>
      </c>
      <c r="AO42" s="38">
        <v>734.1</v>
      </c>
      <c r="AP42" s="38">
        <v>33.299999999999997</v>
      </c>
      <c r="AQ42" s="38">
        <v>4.54</v>
      </c>
      <c r="AR42" s="38">
        <v>690</v>
      </c>
      <c r="AS42" s="38">
        <v>702</v>
      </c>
      <c r="AT42" s="38">
        <v>739.2</v>
      </c>
      <c r="AU42" s="38">
        <v>759.7</v>
      </c>
      <c r="AV42" s="38">
        <v>785.1</v>
      </c>
      <c r="AW42" s="38">
        <v>95.1</v>
      </c>
      <c r="AX42" s="38">
        <v>57.7</v>
      </c>
    </row>
    <row r="43" spans="2:50">
      <c r="B43" s="27">
        <f>Inconel!B25</f>
        <v>0.8</v>
      </c>
      <c r="C43" s="46">
        <f>'Žáruvzdorná nerez'!C25</f>
        <v>0.1983</v>
      </c>
      <c r="D43" s="46">
        <f>'Žáruvzdorná nerez'!D25</f>
        <v>1.2859</v>
      </c>
      <c r="E43" s="46">
        <f>'Žáruvzdorná nerez'!E25</f>
        <v>1.7993999999999999</v>
      </c>
      <c r="F43" s="5">
        <f>'Žáruvzdorná nerez'!F25</f>
        <v>110.973</v>
      </c>
      <c r="G43" s="5">
        <f>'Žáruvzdorná nerez'!G25</f>
        <v>1014.6899999999999</v>
      </c>
      <c r="H43" s="5">
        <f>'Žáruvzdorná nerez'!H25</f>
        <v>2300.4</v>
      </c>
      <c r="I43" s="33"/>
      <c r="J43" s="118"/>
      <c r="K43" s="30" t="s">
        <v>9</v>
      </c>
      <c r="L43" s="38">
        <v>10</v>
      </c>
      <c r="M43" s="38">
        <v>1203.2</v>
      </c>
      <c r="N43" s="38">
        <v>22</v>
      </c>
      <c r="O43" s="38">
        <v>1.83</v>
      </c>
      <c r="P43" s="38">
        <v>1171</v>
      </c>
      <c r="Q43" s="38">
        <v>1185.8</v>
      </c>
      <c r="R43" s="38">
        <v>1202</v>
      </c>
      <c r="S43" s="38">
        <v>1221.8</v>
      </c>
      <c r="T43" s="38">
        <v>1237</v>
      </c>
      <c r="U43" s="38">
        <v>66</v>
      </c>
      <c r="V43" s="38">
        <v>36</v>
      </c>
      <c r="X43" s="118"/>
      <c r="Y43" s="30" t="s">
        <v>9</v>
      </c>
      <c r="Z43" s="38">
        <v>10</v>
      </c>
      <c r="AA43" s="38">
        <v>1001.3</v>
      </c>
      <c r="AB43" s="38">
        <v>15.8</v>
      </c>
      <c r="AC43" s="38">
        <v>1.58</v>
      </c>
      <c r="AD43" s="38">
        <v>981.5</v>
      </c>
      <c r="AE43" s="38">
        <v>987.1</v>
      </c>
      <c r="AF43" s="38">
        <v>996.9</v>
      </c>
      <c r="AG43" s="38">
        <v>1015.3</v>
      </c>
      <c r="AH43" s="38">
        <v>1025</v>
      </c>
      <c r="AI43" s="38">
        <v>43.5</v>
      </c>
      <c r="AJ43" s="38">
        <v>28.2</v>
      </c>
      <c r="AL43" s="118"/>
      <c r="AM43" s="30" t="s">
        <v>9</v>
      </c>
      <c r="AN43" s="38">
        <v>10</v>
      </c>
      <c r="AO43" s="38">
        <v>1070.0999999999999</v>
      </c>
      <c r="AP43" s="38">
        <v>25.3</v>
      </c>
      <c r="AQ43" s="38">
        <v>2.37</v>
      </c>
      <c r="AR43" s="38">
        <v>1029</v>
      </c>
      <c r="AS43" s="38">
        <v>1043.8</v>
      </c>
      <c r="AT43" s="38">
        <v>1075</v>
      </c>
      <c r="AU43" s="38">
        <v>1094.3</v>
      </c>
      <c r="AV43" s="38">
        <v>1098</v>
      </c>
      <c r="AW43" s="38">
        <v>69</v>
      </c>
      <c r="AX43" s="38">
        <v>50.5</v>
      </c>
    </row>
    <row r="44" spans="2:50">
      <c r="B44" s="27">
        <f>Inconel!B26</f>
        <v>1</v>
      </c>
      <c r="C44" s="46">
        <f>'Žáruvzdorná nerez'!C26</f>
        <v>0.1754</v>
      </c>
      <c r="D44" s="46">
        <f>'Žáruvzdorná nerez'!D26</f>
        <v>1.1036999999999999</v>
      </c>
      <c r="E44" s="46">
        <f>'Žáruvzdorná nerez'!E26</f>
        <v>1.5874000000000001</v>
      </c>
      <c r="F44" s="5">
        <f>'Žáruvzdorná nerez'!F26</f>
        <v>144.63000000000002</v>
      </c>
      <c r="G44" s="5">
        <f>'Žáruvzdorná nerez'!G26</f>
        <v>1203.2</v>
      </c>
      <c r="H44" s="5">
        <f>'Žáruvzdorná nerez'!H26</f>
        <v>2505.8000000000002</v>
      </c>
      <c r="I44" s="33"/>
      <c r="J44" s="118"/>
      <c r="K44" s="30" t="s">
        <v>10</v>
      </c>
      <c r="L44" s="38">
        <v>10</v>
      </c>
      <c r="M44" s="38">
        <v>2505.8000000000002</v>
      </c>
      <c r="N44" s="38">
        <v>28.9</v>
      </c>
      <c r="O44" s="38">
        <v>1.1499999999999999</v>
      </c>
      <c r="P44" s="38">
        <v>2457</v>
      </c>
      <c r="Q44" s="38">
        <v>2475.8000000000002</v>
      </c>
      <c r="R44" s="38">
        <v>2515.5</v>
      </c>
      <c r="S44" s="38">
        <v>2528</v>
      </c>
      <c r="T44" s="38">
        <v>2544</v>
      </c>
      <c r="U44" s="38">
        <v>87</v>
      </c>
      <c r="V44" s="38">
        <v>52.3</v>
      </c>
      <c r="X44" s="118"/>
      <c r="Y44" s="30" t="s">
        <v>10</v>
      </c>
      <c r="Z44" s="38">
        <v>10</v>
      </c>
      <c r="AA44" s="38">
        <v>1570.8</v>
      </c>
      <c r="AB44" s="38">
        <v>43.8</v>
      </c>
      <c r="AC44" s="38">
        <v>2.79</v>
      </c>
      <c r="AD44" s="38">
        <v>1501</v>
      </c>
      <c r="AE44" s="38">
        <v>1531.3</v>
      </c>
      <c r="AF44" s="38">
        <v>1588</v>
      </c>
      <c r="AG44" s="38">
        <v>1607</v>
      </c>
      <c r="AH44" s="38">
        <v>1627</v>
      </c>
      <c r="AI44" s="38">
        <v>126</v>
      </c>
      <c r="AJ44" s="38">
        <v>75.8</v>
      </c>
      <c r="AL44" s="118"/>
      <c r="AM44" s="30" t="s">
        <v>10</v>
      </c>
      <c r="AN44" s="38">
        <v>10</v>
      </c>
      <c r="AO44" s="38">
        <v>1770.6</v>
      </c>
      <c r="AP44" s="38">
        <v>71</v>
      </c>
      <c r="AQ44" s="38">
        <v>4.01</v>
      </c>
      <c r="AR44" s="38">
        <v>1686</v>
      </c>
      <c r="AS44" s="38">
        <v>1715.8</v>
      </c>
      <c r="AT44" s="38">
        <v>1755.5</v>
      </c>
      <c r="AU44" s="38">
        <v>1830.3</v>
      </c>
      <c r="AV44" s="38">
        <v>1905</v>
      </c>
      <c r="AW44" s="38">
        <v>219</v>
      </c>
      <c r="AX44" s="38">
        <v>114.5</v>
      </c>
    </row>
    <row r="45" spans="2:50">
      <c r="B45" s="17"/>
      <c r="C45" s="17"/>
      <c r="D45" s="17"/>
      <c r="E45" s="27"/>
      <c r="F45" s="17"/>
      <c r="G45" s="17"/>
      <c r="H45" s="17"/>
      <c r="I45" s="33"/>
      <c r="J45" s="119" t="s">
        <v>52</v>
      </c>
      <c r="K45" s="34" t="s">
        <v>6</v>
      </c>
      <c r="L45" s="34">
        <v>10</v>
      </c>
      <c r="M45" s="34">
        <v>0.2</v>
      </c>
      <c r="N45" s="34">
        <v>2.46E-2</v>
      </c>
      <c r="O45" s="34">
        <v>12.42</v>
      </c>
      <c r="P45" s="34">
        <v>0.16</v>
      </c>
      <c r="Q45" s="34">
        <v>0.17</v>
      </c>
      <c r="R45" s="34">
        <v>0.21</v>
      </c>
      <c r="S45" s="34">
        <v>0.22</v>
      </c>
      <c r="T45" s="34">
        <v>0.22</v>
      </c>
      <c r="U45" s="34">
        <v>0.06</v>
      </c>
      <c r="V45" s="34">
        <v>4.7800000000000002E-2</v>
      </c>
      <c r="X45" s="119" t="s">
        <v>52</v>
      </c>
      <c r="Y45" s="34" t="s">
        <v>6</v>
      </c>
      <c r="Z45" s="34">
        <v>10</v>
      </c>
      <c r="AA45" s="34">
        <v>0.25</v>
      </c>
      <c r="AB45" s="34">
        <v>2.47E-2</v>
      </c>
      <c r="AC45" s="34">
        <v>10.039999999999999</v>
      </c>
      <c r="AD45" s="34">
        <v>0.21</v>
      </c>
      <c r="AE45" s="34">
        <v>0.23</v>
      </c>
      <c r="AF45" s="34">
        <v>0.24</v>
      </c>
      <c r="AG45" s="34">
        <v>0.26</v>
      </c>
      <c r="AH45" s="34">
        <v>0.28999999999999998</v>
      </c>
      <c r="AI45" s="34">
        <v>7.6999999999999999E-2</v>
      </c>
      <c r="AJ45" s="34">
        <v>3.6499999999999998E-2</v>
      </c>
      <c r="AL45" s="119" t="s">
        <v>52</v>
      </c>
      <c r="AM45" s="34" t="s">
        <v>6</v>
      </c>
      <c r="AN45" s="34">
        <v>10</v>
      </c>
      <c r="AO45" s="34">
        <v>0.26</v>
      </c>
      <c r="AP45" s="34">
        <v>8.6699999999999999E-2</v>
      </c>
      <c r="AQ45" s="34">
        <v>33.090000000000003</v>
      </c>
      <c r="AR45" s="34">
        <v>0.15</v>
      </c>
      <c r="AS45" s="34">
        <v>0.18</v>
      </c>
      <c r="AT45" s="34">
        <v>0.27</v>
      </c>
      <c r="AU45" s="34">
        <v>0.33</v>
      </c>
      <c r="AV45" s="34">
        <v>0.4</v>
      </c>
      <c r="AW45" s="34">
        <v>0.252</v>
      </c>
      <c r="AX45" s="34">
        <v>0.14599999999999999</v>
      </c>
    </row>
    <row r="46" spans="2:50" ht="18">
      <c r="B46" s="87" t="s">
        <v>17</v>
      </c>
      <c r="C46" s="88"/>
      <c r="D46" s="88"/>
      <c r="E46" s="88"/>
      <c r="F46" s="88"/>
      <c r="G46" s="88"/>
      <c r="H46" s="89"/>
      <c r="I46" s="33"/>
      <c r="J46" s="119"/>
      <c r="K46" s="34" t="s">
        <v>5</v>
      </c>
      <c r="L46" s="34">
        <v>10</v>
      </c>
      <c r="M46" s="34">
        <v>1.29</v>
      </c>
      <c r="N46" s="34">
        <v>0.14169999999999999</v>
      </c>
      <c r="O46" s="34">
        <v>11.02</v>
      </c>
      <c r="P46" s="34">
        <v>1.05</v>
      </c>
      <c r="Q46" s="34">
        <v>1.1499999999999999</v>
      </c>
      <c r="R46" s="34">
        <v>1.33</v>
      </c>
      <c r="S46" s="34">
        <v>1.36</v>
      </c>
      <c r="T46" s="34">
        <v>1.5</v>
      </c>
      <c r="U46" s="34">
        <v>0.45200000000000001</v>
      </c>
      <c r="V46" s="34">
        <v>0.20949999999999999</v>
      </c>
      <c r="X46" s="119"/>
      <c r="Y46" s="34" t="s">
        <v>5</v>
      </c>
      <c r="Z46" s="34">
        <v>10</v>
      </c>
      <c r="AA46" s="34">
        <v>1.39</v>
      </c>
      <c r="AB46" s="34">
        <v>0.24</v>
      </c>
      <c r="AC46" s="34">
        <v>17.21</v>
      </c>
      <c r="AD46" s="34">
        <v>1.1200000000000001</v>
      </c>
      <c r="AE46" s="34">
        <v>1.1599999999999999</v>
      </c>
      <c r="AF46" s="34">
        <v>1.36</v>
      </c>
      <c r="AG46" s="34">
        <v>1.57</v>
      </c>
      <c r="AH46" s="34">
        <v>1.88</v>
      </c>
      <c r="AI46" s="34">
        <v>0.76400000000000001</v>
      </c>
      <c r="AJ46" s="34">
        <v>0.40379999999999999</v>
      </c>
      <c r="AL46" s="119"/>
      <c r="AM46" s="34" t="s">
        <v>5</v>
      </c>
      <c r="AN46" s="34">
        <v>10</v>
      </c>
      <c r="AO46" s="34">
        <v>1.42</v>
      </c>
      <c r="AP46" s="34">
        <v>0.30309999999999998</v>
      </c>
      <c r="AQ46" s="34">
        <v>21.37</v>
      </c>
      <c r="AR46" s="34">
        <v>0.95</v>
      </c>
      <c r="AS46" s="34">
        <v>1.06</v>
      </c>
      <c r="AT46" s="34">
        <v>1.48</v>
      </c>
      <c r="AU46" s="34">
        <v>1.69</v>
      </c>
      <c r="AV46" s="34">
        <v>1.82</v>
      </c>
      <c r="AW46" s="34">
        <v>0.871</v>
      </c>
      <c r="AX46" s="34">
        <v>0.628</v>
      </c>
    </row>
    <row r="47" spans="2:50">
      <c r="B47" s="27" t="str">
        <f>Inconel!B29</f>
        <v>ap [mm]</v>
      </c>
      <c r="C47" s="27" t="str">
        <f>Inconel!C29</f>
        <v>Ra [μm]</v>
      </c>
      <c r="D47" s="27" t="str">
        <f>Inconel!D29</f>
        <v>Rz [μm]</v>
      </c>
      <c r="E47" s="27" t="str">
        <f>Inconel!E29</f>
        <v>Rt [μm]</v>
      </c>
      <c r="F47" s="27" t="str">
        <f>Inconel!F29</f>
        <v>Fx [N]</v>
      </c>
      <c r="G47" s="27" t="str">
        <f>Inconel!G29</f>
        <v>Fy [N]</v>
      </c>
      <c r="H47" s="27" t="str">
        <f>Inconel!H29</f>
        <v>Fz [N]</v>
      </c>
      <c r="I47" s="16"/>
      <c r="J47" s="119"/>
      <c r="K47" s="34" t="s">
        <v>7</v>
      </c>
      <c r="L47" s="34">
        <v>10</v>
      </c>
      <c r="M47" s="34">
        <v>1.78</v>
      </c>
      <c r="N47" s="34">
        <v>0.24740000000000001</v>
      </c>
      <c r="O47" s="34">
        <v>13.91</v>
      </c>
      <c r="P47" s="34">
        <v>1.44</v>
      </c>
      <c r="Q47" s="34">
        <v>1.52</v>
      </c>
      <c r="R47" s="34">
        <v>1.8</v>
      </c>
      <c r="S47" s="34">
        <v>1.92</v>
      </c>
      <c r="T47" s="34">
        <v>2.25</v>
      </c>
      <c r="U47" s="34">
        <v>0.81399999999999995</v>
      </c>
      <c r="V47" s="34">
        <v>0.40500000000000003</v>
      </c>
      <c r="X47" s="119"/>
      <c r="Y47" s="34" t="s">
        <v>7</v>
      </c>
      <c r="Z47" s="34">
        <v>10</v>
      </c>
      <c r="AA47" s="34">
        <v>1.87</v>
      </c>
      <c r="AB47" s="34">
        <v>0.30940000000000001</v>
      </c>
      <c r="AC47" s="34">
        <v>16.57</v>
      </c>
      <c r="AD47" s="34">
        <v>1.56</v>
      </c>
      <c r="AE47" s="34">
        <v>1.59</v>
      </c>
      <c r="AF47" s="34">
        <v>1.83</v>
      </c>
      <c r="AG47" s="34">
        <v>2.02</v>
      </c>
      <c r="AH47" s="34">
        <v>2.5499999999999998</v>
      </c>
      <c r="AI47" s="34">
        <v>0.98699999999999999</v>
      </c>
      <c r="AJ47" s="34">
        <v>0.43419999999999997</v>
      </c>
      <c r="AL47" s="119"/>
      <c r="AM47" s="34" t="s">
        <v>7</v>
      </c>
      <c r="AN47" s="34">
        <v>10</v>
      </c>
      <c r="AO47" s="34">
        <v>1.98</v>
      </c>
      <c r="AP47" s="34">
        <v>0.21479999999999999</v>
      </c>
      <c r="AQ47" s="34">
        <v>10.87</v>
      </c>
      <c r="AR47" s="34">
        <v>1.53</v>
      </c>
      <c r="AS47" s="34">
        <v>1.87</v>
      </c>
      <c r="AT47" s="34">
        <v>1.98</v>
      </c>
      <c r="AU47" s="34">
        <v>2.17</v>
      </c>
      <c r="AV47" s="34">
        <v>2.2799999999999998</v>
      </c>
      <c r="AW47" s="34">
        <v>0.75800000000000001</v>
      </c>
      <c r="AX47" s="34">
        <v>0.3</v>
      </c>
    </row>
    <row r="48" spans="2:50">
      <c r="B48" s="27">
        <f>Inconel!B30</f>
        <v>0.2</v>
      </c>
      <c r="C48" s="45">
        <f>'Žáruvzdorná nerez'!C30</f>
        <v>0.248</v>
      </c>
      <c r="D48" s="45">
        <f>'Žáruvzdorná nerez'!D30</f>
        <v>1.4342999999999999</v>
      </c>
      <c r="E48" s="45">
        <f>'Žáruvzdorná nerez'!E30</f>
        <v>2.0257999999999998</v>
      </c>
      <c r="F48" s="20">
        <f>'Žáruvzdorná nerez'!F30</f>
        <v>62.100999999999999</v>
      </c>
      <c r="G48" s="20">
        <f>'Žáruvzdorná nerez'!G30</f>
        <v>423.71999999999991</v>
      </c>
      <c r="H48" s="20">
        <f>'Žáruvzdorná nerez'!H30</f>
        <v>976.89999999999986</v>
      </c>
      <c r="I48" s="16"/>
      <c r="J48" s="119"/>
      <c r="K48" s="34" t="s">
        <v>8</v>
      </c>
      <c r="L48" s="34">
        <v>10</v>
      </c>
      <c r="M48" s="34">
        <v>110.97</v>
      </c>
      <c r="N48" s="34">
        <v>24.09</v>
      </c>
      <c r="O48" s="34">
        <v>21.71</v>
      </c>
      <c r="P48" s="34">
        <v>83.66</v>
      </c>
      <c r="Q48" s="34">
        <v>91.55</v>
      </c>
      <c r="R48" s="34">
        <v>105.85</v>
      </c>
      <c r="S48" s="34">
        <v>135.83000000000001</v>
      </c>
      <c r="T48" s="34">
        <v>151.1</v>
      </c>
      <c r="U48" s="34">
        <v>67.44</v>
      </c>
      <c r="V48" s="34">
        <v>44.28</v>
      </c>
      <c r="X48" s="119"/>
      <c r="Y48" s="34" t="s">
        <v>8</v>
      </c>
      <c r="Z48" s="34">
        <v>10</v>
      </c>
      <c r="AA48" s="34">
        <v>161.80000000000001</v>
      </c>
      <c r="AB48" s="34">
        <v>43</v>
      </c>
      <c r="AC48" s="34">
        <v>26.55</v>
      </c>
      <c r="AD48" s="34">
        <v>103.5</v>
      </c>
      <c r="AE48" s="34">
        <v>120.6</v>
      </c>
      <c r="AF48" s="34">
        <v>162.6</v>
      </c>
      <c r="AG48" s="34">
        <v>192</v>
      </c>
      <c r="AH48" s="34">
        <v>225.1</v>
      </c>
      <c r="AI48" s="34">
        <v>121.6</v>
      </c>
      <c r="AJ48" s="34">
        <v>71.400000000000006</v>
      </c>
      <c r="AL48" s="119"/>
      <c r="AM48" s="34" t="s">
        <v>8</v>
      </c>
      <c r="AN48" s="34">
        <v>10</v>
      </c>
      <c r="AO48" s="34">
        <v>652.70000000000005</v>
      </c>
      <c r="AP48" s="34">
        <v>48</v>
      </c>
      <c r="AQ48" s="34">
        <v>7.35</v>
      </c>
      <c r="AR48" s="34">
        <v>565.79999999999995</v>
      </c>
      <c r="AS48" s="34">
        <v>612.6</v>
      </c>
      <c r="AT48" s="34">
        <v>671</v>
      </c>
      <c r="AU48" s="34">
        <v>686.3</v>
      </c>
      <c r="AV48" s="34">
        <v>718.2</v>
      </c>
      <c r="AW48" s="34">
        <v>152.4</v>
      </c>
      <c r="AX48" s="34">
        <v>73.7</v>
      </c>
    </row>
    <row r="49" spans="2:50">
      <c r="B49" s="27">
        <f>Inconel!B31</f>
        <v>0.4</v>
      </c>
      <c r="C49" s="45">
        <f>'Žáruvzdorná nerez'!C31</f>
        <v>0.2455</v>
      </c>
      <c r="D49" s="45">
        <f>'Žáruvzdorná nerez'!D31</f>
        <v>1.3784999999999998</v>
      </c>
      <c r="E49" s="45">
        <f>'Žáruvzdorná nerez'!E31</f>
        <v>1.8371</v>
      </c>
      <c r="F49" s="20">
        <f>'Žáruvzdorná nerez'!F31</f>
        <v>146.24</v>
      </c>
      <c r="G49" s="20">
        <f>'Žáruvzdorná nerez'!G31</f>
        <v>630.29999999999995</v>
      </c>
      <c r="H49" s="20">
        <f>'Žáruvzdorná nerez'!H31</f>
        <v>1317.2</v>
      </c>
      <c r="I49" s="16"/>
      <c r="J49" s="119"/>
      <c r="K49" s="34" t="s">
        <v>9</v>
      </c>
      <c r="L49" s="34">
        <v>10</v>
      </c>
      <c r="M49" s="34">
        <v>1014.7</v>
      </c>
      <c r="N49" s="34">
        <v>24</v>
      </c>
      <c r="O49" s="34">
        <v>2.36</v>
      </c>
      <c r="P49" s="34">
        <v>978.9</v>
      </c>
      <c r="Q49" s="34">
        <v>993</v>
      </c>
      <c r="R49" s="34">
        <v>1014.5</v>
      </c>
      <c r="S49" s="34">
        <v>1036.5</v>
      </c>
      <c r="T49" s="34">
        <v>1055</v>
      </c>
      <c r="U49" s="34">
        <v>76.099999999999994</v>
      </c>
      <c r="V49" s="34">
        <v>43.6</v>
      </c>
      <c r="X49" s="119"/>
      <c r="Y49" s="34" t="s">
        <v>9</v>
      </c>
      <c r="Z49" s="34">
        <v>10</v>
      </c>
      <c r="AA49" s="34">
        <v>922.66</v>
      </c>
      <c r="AB49" s="34">
        <v>17.899999999999999</v>
      </c>
      <c r="AC49" s="34">
        <v>1.94</v>
      </c>
      <c r="AD49" s="34">
        <v>891.8</v>
      </c>
      <c r="AE49" s="34">
        <v>906.33</v>
      </c>
      <c r="AF49" s="34">
        <v>929.85</v>
      </c>
      <c r="AG49" s="34">
        <v>934.05</v>
      </c>
      <c r="AH49" s="34">
        <v>948.9</v>
      </c>
      <c r="AI49" s="34">
        <v>57.1</v>
      </c>
      <c r="AJ49" s="34">
        <v>27.73</v>
      </c>
      <c r="AL49" s="119"/>
      <c r="AM49" s="34" t="s">
        <v>9</v>
      </c>
      <c r="AN49" s="34">
        <v>10</v>
      </c>
      <c r="AO49" s="34">
        <v>950.33</v>
      </c>
      <c r="AP49" s="34">
        <v>21.61</v>
      </c>
      <c r="AQ49" s="34">
        <v>2.27</v>
      </c>
      <c r="AR49" s="34">
        <v>905.4</v>
      </c>
      <c r="AS49" s="34">
        <v>936.3</v>
      </c>
      <c r="AT49" s="34">
        <v>954.95</v>
      </c>
      <c r="AU49" s="34">
        <v>964.88</v>
      </c>
      <c r="AV49" s="34">
        <v>981</v>
      </c>
      <c r="AW49" s="34">
        <v>75.599999999999994</v>
      </c>
      <c r="AX49" s="34">
        <v>28.58</v>
      </c>
    </row>
    <row r="50" spans="2:50">
      <c r="B50" s="27">
        <f>Inconel!B32</f>
        <v>0.6</v>
      </c>
      <c r="C50" s="45">
        <f>'Žáruvzdorná nerez'!C32</f>
        <v>0.22710000000000002</v>
      </c>
      <c r="D50" s="45">
        <f>'Žáruvzdorná nerez'!D32</f>
        <v>1.2931000000000001</v>
      </c>
      <c r="E50" s="45">
        <f>'Žáruvzdorná nerez'!E32</f>
        <v>1.7105000000000001</v>
      </c>
      <c r="F50" s="20">
        <f>'Žáruvzdorná nerez'!F32</f>
        <v>146.078</v>
      </c>
      <c r="G50" s="20">
        <f>'Žáruvzdorná nerez'!G32</f>
        <v>817.38000000000011</v>
      </c>
      <c r="H50" s="20">
        <f>'Žáruvzdorná nerez'!H32</f>
        <v>1576.2</v>
      </c>
      <c r="I50" s="33"/>
      <c r="J50" s="119"/>
      <c r="K50" s="34" t="s">
        <v>10</v>
      </c>
      <c r="L50" s="34">
        <v>10</v>
      </c>
      <c r="M50" s="34">
        <v>2300.4</v>
      </c>
      <c r="N50" s="34">
        <v>28.9</v>
      </c>
      <c r="O50" s="34">
        <v>1.26</v>
      </c>
      <c r="P50" s="34">
        <v>2254</v>
      </c>
      <c r="Q50" s="34">
        <v>2282.5</v>
      </c>
      <c r="R50" s="34">
        <v>2293.5</v>
      </c>
      <c r="S50" s="34">
        <v>2322.8000000000002</v>
      </c>
      <c r="T50" s="34">
        <v>2354</v>
      </c>
      <c r="U50" s="34">
        <v>100</v>
      </c>
      <c r="V50" s="34">
        <v>40.299999999999997</v>
      </c>
      <c r="X50" s="119"/>
      <c r="Y50" s="34" t="s">
        <v>10</v>
      </c>
      <c r="Z50" s="34">
        <v>10</v>
      </c>
      <c r="AA50" s="34">
        <v>1587.1</v>
      </c>
      <c r="AB50" s="34">
        <v>44.6</v>
      </c>
      <c r="AC50" s="34">
        <v>2.81</v>
      </c>
      <c r="AD50" s="34">
        <v>1515</v>
      </c>
      <c r="AE50" s="34">
        <v>1544.8</v>
      </c>
      <c r="AF50" s="34">
        <v>1599.5</v>
      </c>
      <c r="AG50" s="34">
        <v>1614.8</v>
      </c>
      <c r="AH50" s="34">
        <v>1645</v>
      </c>
      <c r="AI50" s="34">
        <v>130</v>
      </c>
      <c r="AJ50" s="34">
        <v>70</v>
      </c>
      <c r="AL50" s="119"/>
      <c r="AM50" s="34" t="s">
        <v>10</v>
      </c>
      <c r="AN50" s="34">
        <v>10</v>
      </c>
      <c r="AO50" s="34">
        <v>1794.4</v>
      </c>
      <c r="AP50" s="34">
        <v>59.9</v>
      </c>
      <c r="AQ50" s="34">
        <v>3.34</v>
      </c>
      <c r="AR50" s="34">
        <v>1725</v>
      </c>
      <c r="AS50" s="34">
        <v>1752.3</v>
      </c>
      <c r="AT50" s="34">
        <v>1763.5</v>
      </c>
      <c r="AU50" s="34">
        <v>1849.5</v>
      </c>
      <c r="AV50" s="34">
        <v>1901</v>
      </c>
      <c r="AW50" s="34">
        <v>176</v>
      </c>
      <c r="AX50" s="34">
        <v>97.3</v>
      </c>
    </row>
    <row r="51" spans="2:50">
      <c r="B51" s="27">
        <f>Inconel!B33</f>
        <v>0.8</v>
      </c>
      <c r="C51" s="45">
        <f>'Žáruvzdorná nerez'!C33</f>
        <v>0.24550000000000005</v>
      </c>
      <c r="D51" s="45">
        <f>'Žáruvzdorná nerez'!D33</f>
        <v>1.3943000000000001</v>
      </c>
      <c r="E51" s="45">
        <f>'Žáruvzdorná nerez'!E33</f>
        <v>1.8675000000000002</v>
      </c>
      <c r="F51" s="20">
        <f>'Žáruvzdorná nerez'!F33</f>
        <v>161.81</v>
      </c>
      <c r="G51" s="20">
        <f>'Žáruvzdorná nerez'!G33</f>
        <v>922.66000000000008</v>
      </c>
      <c r="H51" s="20">
        <f>'Žáruvzdorná nerez'!H33</f>
        <v>1587.1</v>
      </c>
      <c r="I51" s="33"/>
      <c r="J51" s="118" t="s">
        <v>50</v>
      </c>
      <c r="K51" s="30" t="s">
        <v>6</v>
      </c>
      <c r="L51" s="38">
        <v>10</v>
      </c>
      <c r="M51" s="38">
        <v>0.2</v>
      </c>
      <c r="N51" s="38">
        <v>2.46E-2</v>
      </c>
      <c r="O51" s="38">
        <v>12.59</v>
      </c>
      <c r="P51" s="38">
        <v>0.16</v>
      </c>
      <c r="Q51" s="38">
        <v>0.17</v>
      </c>
      <c r="R51" s="38">
        <v>0.2</v>
      </c>
      <c r="S51" s="38">
        <v>0.21</v>
      </c>
      <c r="T51" s="38">
        <v>0.24</v>
      </c>
      <c r="U51" s="38">
        <v>7.9000000000000001E-2</v>
      </c>
      <c r="V51" s="38">
        <v>3.9E-2</v>
      </c>
      <c r="X51" s="118" t="s">
        <v>50</v>
      </c>
      <c r="Y51" s="30" t="s">
        <v>6</v>
      </c>
      <c r="Z51" s="38">
        <v>10</v>
      </c>
      <c r="AA51" s="38">
        <v>0.23</v>
      </c>
      <c r="AB51" s="38">
        <v>2.1600000000000001E-2</v>
      </c>
      <c r="AC51" s="38">
        <v>9.51</v>
      </c>
      <c r="AD51" s="38">
        <v>0.2</v>
      </c>
      <c r="AE51" s="38">
        <v>0.2</v>
      </c>
      <c r="AF51" s="38">
        <v>0.23</v>
      </c>
      <c r="AG51" s="38">
        <v>0.25</v>
      </c>
      <c r="AH51" s="38">
        <v>0.26</v>
      </c>
      <c r="AI51" s="38">
        <v>0.06</v>
      </c>
      <c r="AJ51" s="38">
        <v>4.5499999999999999E-2</v>
      </c>
      <c r="AL51" s="118" t="s">
        <v>50</v>
      </c>
      <c r="AM51" s="30" t="s">
        <v>6</v>
      </c>
      <c r="AN51" s="38">
        <v>10</v>
      </c>
      <c r="AO51" s="38">
        <v>0.36</v>
      </c>
      <c r="AP51" s="38">
        <v>7.0199999999999999E-2</v>
      </c>
      <c r="AQ51" s="38">
        <v>19.29</v>
      </c>
      <c r="AR51" s="38">
        <v>0.23</v>
      </c>
      <c r="AS51" s="38">
        <v>0.33</v>
      </c>
      <c r="AT51" s="38">
        <v>0.38</v>
      </c>
      <c r="AU51" s="38">
        <v>0.41</v>
      </c>
      <c r="AV51" s="38">
        <v>0.48</v>
      </c>
      <c r="AW51" s="38">
        <v>0.246</v>
      </c>
      <c r="AX51" s="38">
        <v>7.9000000000000001E-2</v>
      </c>
    </row>
    <row r="52" spans="2:50">
      <c r="B52" s="27">
        <f>Inconel!B34</f>
        <v>1</v>
      </c>
      <c r="C52" s="45">
        <f>'Žáruvzdorná nerez'!C34</f>
        <v>0.24600000000000005</v>
      </c>
      <c r="D52" s="45">
        <f>'Žáruvzdorná nerez'!D34</f>
        <v>1.4137</v>
      </c>
      <c r="E52" s="45">
        <f>'Žáruvzdorná nerez'!E34</f>
        <v>1.8937000000000002</v>
      </c>
      <c r="F52" s="20">
        <f>'Žáruvzdorná nerez'!F34</f>
        <v>163.97</v>
      </c>
      <c r="G52" s="20">
        <f>'Žáruvzdorná nerez'!G34</f>
        <v>1001.32</v>
      </c>
      <c r="H52" s="20">
        <f>'Žáruvzdorná nerez'!H34</f>
        <v>1570.8</v>
      </c>
      <c r="I52" s="33"/>
      <c r="J52" s="118"/>
      <c r="K52" s="30" t="s">
        <v>5</v>
      </c>
      <c r="L52" s="38">
        <v>10</v>
      </c>
      <c r="M52" s="38">
        <v>1.21</v>
      </c>
      <c r="N52" s="38">
        <v>0.14649999999999999</v>
      </c>
      <c r="O52" s="38">
        <v>12.06</v>
      </c>
      <c r="P52" s="38">
        <v>0.96</v>
      </c>
      <c r="Q52" s="38">
        <v>1.1200000000000001</v>
      </c>
      <c r="R52" s="38">
        <v>1.22</v>
      </c>
      <c r="S52" s="38">
        <v>1.32</v>
      </c>
      <c r="T52" s="38">
        <v>1.46</v>
      </c>
      <c r="U52" s="38">
        <v>0.505</v>
      </c>
      <c r="V52" s="38">
        <v>0.1973</v>
      </c>
      <c r="X52" s="118"/>
      <c r="Y52" s="30" t="s">
        <v>5</v>
      </c>
      <c r="Z52" s="38">
        <v>10</v>
      </c>
      <c r="AA52" s="38">
        <v>1.29</v>
      </c>
      <c r="AB52" s="38">
        <v>0.17299999999999999</v>
      </c>
      <c r="AC52" s="38">
        <v>13.38</v>
      </c>
      <c r="AD52" s="38">
        <v>1.02</v>
      </c>
      <c r="AE52" s="38">
        <v>1.1599999999999999</v>
      </c>
      <c r="AF52" s="38">
        <v>1.32</v>
      </c>
      <c r="AG52" s="38">
        <v>1.39</v>
      </c>
      <c r="AH52" s="38">
        <v>1.6</v>
      </c>
      <c r="AI52" s="38">
        <v>0.57699999999999996</v>
      </c>
      <c r="AJ52" s="38">
        <v>0.23449999999999999</v>
      </c>
      <c r="AL52" s="118"/>
      <c r="AM52" s="30" t="s">
        <v>5</v>
      </c>
      <c r="AN52" s="38">
        <v>10</v>
      </c>
      <c r="AO52" s="38">
        <v>1.8</v>
      </c>
      <c r="AP52" s="38">
        <v>0.28610000000000002</v>
      </c>
      <c r="AQ52" s="38">
        <v>15.93</v>
      </c>
      <c r="AR52" s="38">
        <v>1.25</v>
      </c>
      <c r="AS52" s="38">
        <v>1.65</v>
      </c>
      <c r="AT52" s="38">
        <v>1.82</v>
      </c>
      <c r="AU52" s="38">
        <v>1.99</v>
      </c>
      <c r="AV52" s="38">
        <v>2.1800000000000002</v>
      </c>
      <c r="AW52" s="38">
        <v>0.93200000000000005</v>
      </c>
      <c r="AX52" s="38">
        <v>0.34399999999999997</v>
      </c>
    </row>
    <row r="53" spans="2:50">
      <c r="B53" s="16"/>
      <c r="C53" s="16"/>
      <c r="D53" s="16"/>
      <c r="E53" s="16"/>
      <c r="F53" s="16"/>
      <c r="G53" s="16"/>
      <c r="H53" s="16"/>
      <c r="I53" s="33"/>
      <c r="J53" s="118"/>
      <c r="K53" s="30" t="s">
        <v>7</v>
      </c>
      <c r="L53" s="38">
        <v>10</v>
      </c>
      <c r="M53" s="38">
        <v>1.69</v>
      </c>
      <c r="N53" s="38">
        <v>0.16819999999999999</v>
      </c>
      <c r="O53" s="38">
        <v>9.9499999999999993</v>
      </c>
      <c r="P53" s="38">
        <v>1.33</v>
      </c>
      <c r="Q53" s="38">
        <v>1.61</v>
      </c>
      <c r="R53" s="38">
        <v>1.73</v>
      </c>
      <c r="S53" s="38">
        <v>1.8</v>
      </c>
      <c r="T53" s="38">
        <v>1.94</v>
      </c>
      <c r="U53" s="38">
        <v>0.60799999999999998</v>
      </c>
      <c r="V53" s="38">
        <v>0.192</v>
      </c>
      <c r="X53" s="118"/>
      <c r="Y53" s="30" t="s">
        <v>7</v>
      </c>
      <c r="Z53" s="38">
        <v>10</v>
      </c>
      <c r="AA53" s="38">
        <v>1.71</v>
      </c>
      <c r="AB53" s="38">
        <v>0.32500000000000001</v>
      </c>
      <c r="AC53" s="38">
        <v>19</v>
      </c>
      <c r="AD53" s="38">
        <v>1.39</v>
      </c>
      <c r="AE53" s="38">
        <v>1.46</v>
      </c>
      <c r="AF53" s="38">
        <v>1.62</v>
      </c>
      <c r="AG53" s="38">
        <v>1.94</v>
      </c>
      <c r="AH53" s="38">
        <v>2.41</v>
      </c>
      <c r="AI53" s="38">
        <v>1.016</v>
      </c>
      <c r="AJ53" s="38">
        <v>0.48199999999999998</v>
      </c>
      <c r="AL53" s="118"/>
      <c r="AM53" s="30" t="s">
        <v>7</v>
      </c>
      <c r="AN53" s="38">
        <v>10</v>
      </c>
      <c r="AO53" s="38">
        <v>2.31</v>
      </c>
      <c r="AP53" s="38">
        <v>0.39700000000000002</v>
      </c>
      <c r="AQ53" s="38">
        <v>17.18</v>
      </c>
      <c r="AR53" s="38">
        <v>1.79</v>
      </c>
      <c r="AS53" s="38">
        <v>2.04</v>
      </c>
      <c r="AT53" s="38">
        <v>2.3199999999999998</v>
      </c>
      <c r="AU53" s="38">
        <v>2.48</v>
      </c>
      <c r="AV53" s="38">
        <v>3.15</v>
      </c>
      <c r="AW53" s="38">
        <v>1.36</v>
      </c>
      <c r="AX53" s="38">
        <v>0.434</v>
      </c>
    </row>
    <row r="54" spans="2:50" ht="18">
      <c r="B54" s="87" t="s">
        <v>18</v>
      </c>
      <c r="C54" s="88"/>
      <c r="D54" s="88"/>
      <c r="E54" s="88"/>
      <c r="F54" s="88"/>
      <c r="G54" s="88"/>
      <c r="H54" s="89"/>
      <c r="I54" s="33"/>
      <c r="J54" s="118"/>
      <c r="K54" s="30" t="s">
        <v>8</v>
      </c>
      <c r="L54" s="38">
        <v>10</v>
      </c>
      <c r="M54" s="38">
        <v>109.27</v>
      </c>
      <c r="N54" s="38">
        <v>26.49</v>
      </c>
      <c r="O54" s="38">
        <v>24.24</v>
      </c>
      <c r="P54" s="38">
        <v>75.16</v>
      </c>
      <c r="Q54" s="38">
        <v>88.87</v>
      </c>
      <c r="R54" s="38">
        <v>101.64</v>
      </c>
      <c r="S54" s="38">
        <v>130.25</v>
      </c>
      <c r="T54" s="38">
        <v>158.9</v>
      </c>
      <c r="U54" s="38">
        <v>83.74</v>
      </c>
      <c r="V54" s="38">
        <v>41.38</v>
      </c>
      <c r="X54" s="118"/>
      <c r="Y54" s="30" t="s">
        <v>8</v>
      </c>
      <c r="Z54" s="38">
        <v>10</v>
      </c>
      <c r="AA54" s="38">
        <v>146.1</v>
      </c>
      <c r="AB54" s="38">
        <v>34.9</v>
      </c>
      <c r="AC54" s="38">
        <v>23.88</v>
      </c>
      <c r="AD54" s="38">
        <v>97.7</v>
      </c>
      <c r="AE54" s="38">
        <v>115.4</v>
      </c>
      <c r="AF54" s="38">
        <v>147.30000000000001</v>
      </c>
      <c r="AG54" s="38">
        <v>172.7</v>
      </c>
      <c r="AH54" s="38">
        <v>200.7</v>
      </c>
      <c r="AI54" s="38">
        <v>103</v>
      </c>
      <c r="AJ54" s="38">
        <v>57.4</v>
      </c>
      <c r="AL54" s="118"/>
      <c r="AM54" s="30" t="s">
        <v>8</v>
      </c>
      <c r="AN54" s="38">
        <v>10</v>
      </c>
      <c r="AO54" s="38">
        <v>614.44000000000005</v>
      </c>
      <c r="AP54" s="38">
        <v>15.39</v>
      </c>
      <c r="AQ54" s="38">
        <v>2.5</v>
      </c>
      <c r="AR54" s="38">
        <v>595.29999999999995</v>
      </c>
      <c r="AS54" s="38">
        <v>599.23</v>
      </c>
      <c r="AT54" s="38">
        <v>617.5</v>
      </c>
      <c r="AU54" s="38">
        <v>627.29999999999995</v>
      </c>
      <c r="AV54" s="38">
        <v>636.70000000000005</v>
      </c>
      <c r="AW54" s="38">
        <v>41.4</v>
      </c>
      <c r="AX54" s="38">
        <v>28.08</v>
      </c>
    </row>
    <row r="55" spans="2:50">
      <c r="B55" s="27" t="str">
        <f>Inconel!B37</f>
        <v>ap [mm]</v>
      </c>
      <c r="C55" s="27" t="str">
        <f>Inconel!C37</f>
        <v>Ra [μm]</v>
      </c>
      <c r="D55" s="27" t="str">
        <f>Inconel!D37</f>
        <v>Rz [μm]</v>
      </c>
      <c r="E55" s="27" t="str">
        <f>Inconel!E37</f>
        <v>Rt [μm]</v>
      </c>
      <c r="F55" s="27" t="str">
        <f>Inconel!F37</f>
        <v>Fx [N]</v>
      </c>
      <c r="G55" s="27" t="str">
        <f>Inconel!G37</f>
        <v>Fy [N]</v>
      </c>
      <c r="H55" s="27" t="str">
        <f>Inconel!H37</f>
        <v>Fz [N]</v>
      </c>
      <c r="I55" s="16"/>
      <c r="J55" s="118"/>
      <c r="K55" s="30" t="s">
        <v>9</v>
      </c>
      <c r="L55" s="38">
        <v>10</v>
      </c>
      <c r="M55" s="38">
        <v>864.26</v>
      </c>
      <c r="N55" s="38">
        <v>18.96</v>
      </c>
      <c r="O55" s="38">
        <v>2.19</v>
      </c>
      <c r="P55" s="38">
        <v>841.9</v>
      </c>
      <c r="Q55" s="38">
        <v>848.53</v>
      </c>
      <c r="R55" s="38">
        <v>861.2</v>
      </c>
      <c r="S55" s="38">
        <v>876.53</v>
      </c>
      <c r="T55" s="38">
        <v>901.3</v>
      </c>
      <c r="U55" s="38">
        <v>59.4</v>
      </c>
      <c r="V55" s="38">
        <v>28</v>
      </c>
      <c r="X55" s="118"/>
      <c r="Y55" s="30" t="s">
        <v>9</v>
      </c>
      <c r="Z55" s="38">
        <v>10</v>
      </c>
      <c r="AA55" s="38">
        <v>817.38</v>
      </c>
      <c r="AB55" s="38">
        <v>11.24</v>
      </c>
      <c r="AC55" s="38">
        <v>1.38</v>
      </c>
      <c r="AD55" s="38">
        <v>799.6</v>
      </c>
      <c r="AE55" s="38">
        <v>809.23</v>
      </c>
      <c r="AF55" s="38">
        <v>817.05</v>
      </c>
      <c r="AG55" s="38">
        <v>823.35</v>
      </c>
      <c r="AH55" s="38">
        <v>837.2</v>
      </c>
      <c r="AI55" s="38">
        <v>37.6</v>
      </c>
      <c r="AJ55" s="38">
        <v>14.13</v>
      </c>
      <c r="AL55" s="118"/>
      <c r="AM55" s="30" t="s">
        <v>9</v>
      </c>
      <c r="AN55" s="38">
        <v>10</v>
      </c>
      <c r="AO55" s="38">
        <v>829</v>
      </c>
      <c r="AP55" s="38">
        <v>31.5</v>
      </c>
      <c r="AQ55" s="38">
        <v>3.8</v>
      </c>
      <c r="AR55" s="38">
        <v>770.1</v>
      </c>
      <c r="AS55" s="38">
        <v>811.85</v>
      </c>
      <c r="AT55" s="38">
        <v>831.65</v>
      </c>
      <c r="AU55" s="38">
        <v>857.4</v>
      </c>
      <c r="AV55" s="38">
        <v>859.6</v>
      </c>
      <c r="AW55" s="38">
        <v>89.5</v>
      </c>
      <c r="AX55" s="38">
        <v>45.55</v>
      </c>
    </row>
    <row r="56" spans="2:50">
      <c r="B56" s="27">
        <f>Inconel!B38</f>
        <v>0.2</v>
      </c>
      <c r="C56" s="45">
        <f>'Žáruvzdorná nerez'!C38</f>
        <v>0.34340000000000004</v>
      </c>
      <c r="D56" s="45">
        <f>'Žáruvzdorná nerez'!D38</f>
        <v>1.9388999999999998</v>
      </c>
      <c r="E56" s="45">
        <f>'Žáruvzdorná nerez'!E38</f>
        <v>2.7028000000000003</v>
      </c>
      <c r="F56" s="20">
        <f>'Žáruvzdorná nerez'!F38</f>
        <v>368.96000000000004</v>
      </c>
      <c r="G56" s="20">
        <f>'Žáruvzdorná nerez'!G38</f>
        <v>491.16999999999996</v>
      </c>
      <c r="H56" s="20">
        <f>'Žáruvzdorná nerez'!H38</f>
        <v>1328</v>
      </c>
      <c r="I56" s="16"/>
      <c r="J56" s="118"/>
      <c r="K56" s="30" t="s">
        <v>10</v>
      </c>
      <c r="L56" s="38">
        <v>10</v>
      </c>
      <c r="M56" s="38">
        <v>1917.4</v>
      </c>
      <c r="N56" s="38">
        <v>38.299999999999997</v>
      </c>
      <c r="O56" s="38">
        <v>2</v>
      </c>
      <c r="P56" s="38">
        <v>1858</v>
      </c>
      <c r="Q56" s="38">
        <v>1889</v>
      </c>
      <c r="R56" s="38">
        <v>1912</v>
      </c>
      <c r="S56" s="38">
        <v>1956.5</v>
      </c>
      <c r="T56" s="38">
        <v>1966</v>
      </c>
      <c r="U56" s="38">
        <v>108</v>
      </c>
      <c r="V56" s="38">
        <v>67.5</v>
      </c>
      <c r="X56" s="118"/>
      <c r="Y56" s="30" t="s">
        <v>10</v>
      </c>
      <c r="Z56" s="38">
        <v>10</v>
      </c>
      <c r="AA56" s="38">
        <v>1576.2</v>
      </c>
      <c r="AB56" s="38">
        <v>42.6</v>
      </c>
      <c r="AC56" s="38">
        <v>2.7</v>
      </c>
      <c r="AD56" s="38">
        <v>1505</v>
      </c>
      <c r="AE56" s="38">
        <v>1542.5</v>
      </c>
      <c r="AF56" s="38">
        <v>1579.5</v>
      </c>
      <c r="AG56" s="38">
        <v>1619.3</v>
      </c>
      <c r="AH56" s="38">
        <v>1632</v>
      </c>
      <c r="AI56" s="38">
        <v>127</v>
      </c>
      <c r="AJ56" s="38">
        <v>76.8</v>
      </c>
      <c r="AL56" s="118"/>
      <c r="AM56" s="30" t="s">
        <v>10</v>
      </c>
      <c r="AN56" s="38">
        <v>10</v>
      </c>
      <c r="AO56" s="38">
        <v>1676.1</v>
      </c>
      <c r="AP56" s="38">
        <v>83.3</v>
      </c>
      <c r="AQ56" s="38">
        <v>4.97</v>
      </c>
      <c r="AR56" s="38">
        <v>1576</v>
      </c>
      <c r="AS56" s="38">
        <v>1598.5</v>
      </c>
      <c r="AT56" s="38">
        <v>1651.5</v>
      </c>
      <c r="AU56" s="38">
        <v>1760.5</v>
      </c>
      <c r="AV56" s="38">
        <v>1798</v>
      </c>
      <c r="AW56" s="38">
        <v>222</v>
      </c>
      <c r="AX56" s="38">
        <v>162</v>
      </c>
    </row>
    <row r="57" spans="2:50">
      <c r="B57" s="27">
        <f>Inconel!B39</f>
        <v>0.4</v>
      </c>
      <c r="C57" s="45">
        <f>'Žáruvzdorná nerez'!C39</f>
        <v>0.2112</v>
      </c>
      <c r="D57" s="45">
        <f>'Žáruvzdorná nerez'!D39</f>
        <v>1.3107000000000002</v>
      </c>
      <c r="E57" s="45">
        <f>'Žáruvzdorná nerez'!E39</f>
        <v>1.6637</v>
      </c>
      <c r="F57" s="20">
        <f>'Žáruvzdorná nerez'!F39</f>
        <v>456.74000000000007</v>
      </c>
      <c r="G57" s="20">
        <f>'Žáruvzdorná nerez'!G39</f>
        <v>665.7299999999999</v>
      </c>
      <c r="H57" s="20">
        <f>'Žáruvzdorná nerez'!H39</f>
        <v>1439.3</v>
      </c>
      <c r="I57" s="16"/>
      <c r="J57" s="119" t="s">
        <v>56</v>
      </c>
      <c r="K57" s="34" t="s">
        <v>6</v>
      </c>
      <c r="L57" s="34">
        <v>10</v>
      </c>
      <c r="M57" s="34">
        <v>0.25</v>
      </c>
      <c r="N57" s="34">
        <v>3.7699999999999997E-2</v>
      </c>
      <c r="O57" s="34">
        <v>14.86</v>
      </c>
      <c r="P57" s="34">
        <v>0.2</v>
      </c>
      <c r="Q57" s="34">
        <v>0.23</v>
      </c>
      <c r="R57" s="34">
        <v>0.25</v>
      </c>
      <c r="S57" s="34">
        <v>0.28999999999999998</v>
      </c>
      <c r="T57" s="34">
        <v>0.32</v>
      </c>
      <c r="U57" s="34">
        <v>0.12</v>
      </c>
      <c r="V57" s="34">
        <v>6.0699999999999997E-2</v>
      </c>
      <c r="X57" s="119" t="s">
        <v>56</v>
      </c>
      <c r="Y57" s="34" t="s">
        <v>6</v>
      </c>
      <c r="Z57" s="34">
        <v>10</v>
      </c>
      <c r="AA57" s="34">
        <v>0.25</v>
      </c>
      <c r="AB57" s="34">
        <v>4.8399999999999999E-2</v>
      </c>
      <c r="AC57" s="34">
        <v>19.7</v>
      </c>
      <c r="AD57" s="34">
        <v>0.18</v>
      </c>
      <c r="AE57" s="34">
        <v>0.2</v>
      </c>
      <c r="AF57" s="34">
        <v>0.24</v>
      </c>
      <c r="AG57" s="34">
        <v>0.28000000000000003</v>
      </c>
      <c r="AH57" s="34">
        <v>0.34</v>
      </c>
      <c r="AI57" s="34">
        <v>0.157</v>
      </c>
      <c r="AJ57" s="34">
        <v>7.6300000000000007E-2</v>
      </c>
      <c r="AL57" s="119" t="s">
        <v>56</v>
      </c>
      <c r="AM57" s="34" t="s">
        <v>6</v>
      </c>
      <c r="AN57" s="34">
        <v>10</v>
      </c>
      <c r="AO57" s="34">
        <v>0.21</v>
      </c>
      <c r="AP57" s="34">
        <v>3.8899999999999997E-2</v>
      </c>
      <c r="AQ57" s="34">
        <v>18.420000000000002</v>
      </c>
      <c r="AR57" s="34">
        <v>0.17</v>
      </c>
      <c r="AS57" s="34">
        <v>0.18</v>
      </c>
      <c r="AT57" s="34">
        <v>0.21</v>
      </c>
      <c r="AU57" s="34">
        <v>0.23</v>
      </c>
      <c r="AV57" s="34">
        <v>0.28999999999999998</v>
      </c>
      <c r="AW57" s="34">
        <v>0.122</v>
      </c>
      <c r="AX57" s="34">
        <v>5.2999999999999999E-2</v>
      </c>
    </row>
    <row r="58" spans="2:50">
      <c r="B58" s="27">
        <f>Inconel!B40</f>
        <v>0.6</v>
      </c>
      <c r="C58" s="45">
        <f>'Žáruvzdorná nerez'!C40</f>
        <v>0.36399999999999999</v>
      </c>
      <c r="D58" s="45">
        <f>'Žáruvzdorná nerez'!D40</f>
        <v>1.7954999999999999</v>
      </c>
      <c r="E58" s="45">
        <f>'Žáruvzdorná nerez'!E40</f>
        <v>2.3096000000000001</v>
      </c>
      <c r="F58" s="20">
        <f>'Žáruvzdorná nerez'!F40</f>
        <v>614.43999999999994</v>
      </c>
      <c r="G58" s="20">
        <f>'Žáruvzdorná nerez'!G40</f>
        <v>829</v>
      </c>
      <c r="H58" s="20">
        <f>'Žáruvzdorná nerez'!H40</f>
        <v>1676.1</v>
      </c>
      <c r="I58" s="33"/>
      <c r="J58" s="119"/>
      <c r="K58" s="34" t="s">
        <v>5</v>
      </c>
      <c r="L58" s="34">
        <v>10</v>
      </c>
      <c r="M58" s="34">
        <v>1.33</v>
      </c>
      <c r="N58" s="34">
        <v>0.17180000000000001</v>
      </c>
      <c r="O58" s="34">
        <v>12.96</v>
      </c>
      <c r="P58" s="34">
        <v>1.1299999999999999</v>
      </c>
      <c r="Q58" s="34">
        <v>1.18</v>
      </c>
      <c r="R58" s="34">
        <v>1.28</v>
      </c>
      <c r="S58" s="34">
        <v>1.5</v>
      </c>
      <c r="T58" s="34">
        <v>1.64</v>
      </c>
      <c r="U58" s="34">
        <v>0.51400000000000001</v>
      </c>
      <c r="V58" s="34">
        <v>0.32</v>
      </c>
      <c r="X58" s="119"/>
      <c r="Y58" s="34" t="s">
        <v>5</v>
      </c>
      <c r="Z58" s="34">
        <v>10</v>
      </c>
      <c r="AA58" s="34">
        <v>1.38</v>
      </c>
      <c r="AB58" s="34">
        <v>0.25650000000000001</v>
      </c>
      <c r="AC58" s="34">
        <v>18.600000000000001</v>
      </c>
      <c r="AD58" s="34">
        <v>1.03</v>
      </c>
      <c r="AE58" s="34">
        <v>1.18</v>
      </c>
      <c r="AF58" s="34">
        <v>1.37</v>
      </c>
      <c r="AG58" s="34">
        <v>1.55</v>
      </c>
      <c r="AH58" s="34">
        <v>1.86</v>
      </c>
      <c r="AI58" s="34">
        <v>0.82699999999999996</v>
      </c>
      <c r="AJ58" s="34">
        <v>0.373</v>
      </c>
      <c r="AL58" s="119"/>
      <c r="AM58" s="34" t="s">
        <v>5</v>
      </c>
      <c r="AN58" s="34">
        <v>10</v>
      </c>
      <c r="AO58" s="34">
        <v>1.31</v>
      </c>
      <c r="AP58" s="34">
        <v>0.18379999999999999</v>
      </c>
      <c r="AQ58" s="34">
        <v>14.02</v>
      </c>
      <c r="AR58" s="34">
        <v>1.03</v>
      </c>
      <c r="AS58" s="34">
        <v>1.1599999999999999</v>
      </c>
      <c r="AT58" s="34">
        <v>1.32</v>
      </c>
      <c r="AU58" s="34">
        <v>1.4</v>
      </c>
      <c r="AV58" s="34">
        <v>1.67</v>
      </c>
      <c r="AW58" s="34">
        <v>0.64200000000000002</v>
      </c>
      <c r="AX58" s="34">
        <v>0.24</v>
      </c>
    </row>
    <row r="59" spans="2:50">
      <c r="B59" s="27">
        <f>Inconel!B41</f>
        <v>0.8</v>
      </c>
      <c r="C59" s="45">
        <f>'Žáruvzdorná nerez'!C41</f>
        <v>0.2621</v>
      </c>
      <c r="D59" s="45">
        <f>'Žáruvzdorná nerez'!D41</f>
        <v>1.4182999999999999</v>
      </c>
      <c r="E59" s="45">
        <f>'Žáruvzdorná nerez'!E41</f>
        <v>1.9759</v>
      </c>
      <c r="F59" s="20">
        <f>'Žáruvzdorná nerez'!F41</f>
        <v>652.65</v>
      </c>
      <c r="G59" s="20">
        <f>'Žáruvzdorná nerez'!G41</f>
        <v>950.33000000000015</v>
      </c>
      <c r="H59" s="20">
        <f>'Žáruvzdorná nerez'!H41</f>
        <v>1794.4</v>
      </c>
      <c r="I59" s="33"/>
      <c r="J59" s="119"/>
      <c r="K59" s="34" t="s">
        <v>7</v>
      </c>
      <c r="L59" s="34">
        <v>10</v>
      </c>
      <c r="M59" s="34">
        <v>1.81</v>
      </c>
      <c r="N59" s="34">
        <v>0.2205</v>
      </c>
      <c r="O59" s="34">
        <v>12.17</v>
      </c>
      <c r="P59" s="34">
        <v>1.38</v>
      </c>
      <c r="Q59" s="34">
        <v>1.7</v>
      </c>
      <c r="R59" s="34">
        <v>1.84</v>
      </c>
      <c r="S59" s="34">
        <v>1.95</v>
      </c>
      <c r="T59" s="34">
        <v>2.1800000000000002</v>
      </c>
      <c r="U59" s="34">
        <v>0.79700000000000004</v>
      </c>
      <c r="V59" s="34">
        <v>0.2482</v>
      </c>
      <c r="X59" s="119"/>
      <c r="Y59" s="34" t="s">
        <v>7</v>
      </c>
      <c r="Z59" s="34">
        <v>10</v>
      </c>
      <c r="AA59" s="34">
        <v>1.84</v>
      </c>
      <c r="AB59" s="34">
        <v>0.31219999999999998</v>
      </c>
      <c r="AC59" s="34">
        <v>16.989999999999998</v>
      </c>
      <c r="AD59" s="34">
        <v>1.24</v>
      </c>
      <c r="AE59" s="34">
        <v>1.59</v>
      </c>
      <c r="AF59" s="34">
        <v>1.9</v>
      </c>
      <c r="AG59" s="34">
        <v>2.04</v>
      </c>
      <c r="AH59" s="34">
        <v>2.25</v>
      </c>
      <c r="AI59" s="34">
        <v>1.0169999999999999</v>
      </c>
      <c r="AJ59" s="34">
        <v>0.44700000000000001</v>
      </c>
      <c r="AL59" s="119"/>
      <c r="AM59" s="34" t="s">
        <v>7</v>
      </c>
      <c r="AN59" s="34">
        <v>10</v>
      </c>
      <c r="AO59" s="34">
        <v>1.66</v>
      </c>
      <c r="AP59" s="34">
        <v>0.3014</v>
      </c>
      <c r="AQ59" s="34">
        <v>18.12</v>
      </c>
      <c r="AR59" s="34">
        <v>1.31</v>
      </c>
      <c r="AS59" s="34">
        <v>1.48</v>
      </c>
      <c r="AT59" s="34">
        <v>1.53</v>
      </c>
      <c r="AU59" s="34">
        <v>1.83</v>
      </c>
      <c r="AV59" s="34">
        <v>2.35</v>
      </c>
      <c r="AW59" s="34">
        <v>1.042</v>
      </c>
      <c r="AX59" s="34">
        <v>0.35599999999999998</v>
      </c>
    </row>
    <row r="60" spans="2:50">
      <c r="B60" s="27">
        <f>Inconel!B42</f>
        <v>1</v>
      </c>
      <c r="C60" s="45">
        <f>'Žáruvzdorná nerez'!C42</f>
        <v>0.20060000000000003</v>
      </c>
      <c r="D60" s="45">
        <f>'Žáruvzdorná nerez'!D42</f>
        <v>1.141</v>
      </c>
      <c r="E60" s="45">
        <f>'Žáruvzdorná nerez'!E42</f>
        <v>1.4391</v>
      </c>
      <c r="F60" s="20">
        <f>'Žáruvzdorná nerez'!F42</f>
        <v>734.14</v>
      </c>
      <c r="G60" s="20">
        <f>'Žáruvzdorná nerez'!G42</f>
        <v>1070.0999999999999</v>
      </c>
      <c r="H60" s="20">
        <f>'Žáruvzdorná nerez'!H42</f>
        <v>1770.6</v>
      </c>
      <c r="I60" s="33"/>
      <c r="J60" s="119"/>
      <c r="K60" s="34" t="s">
        <v>8</v>
      </c>
      <c r="L60" s="34">
        <v>10</v>
      </c>
      <c r="M60" s="34">
        <v>82.69</v>
      </c>
      <c r="N60" s="34">
        <v>22.31</v>
      </c>
      <c r="O60" s="34">
        <v>26.98</v>
      </c>
      <c r="P60" s="34">
        <v>54.64</v>
      </c>
      <c r="Q60" s="34">
        <v>60.12</v>
      </c>
      <c r="R60" s="34">
        <v>82.69</v>
      </c>
      <c r="S60" s="34">
        <v>108.03</v>
      </c>
      <c r="T60" s="34">
        <v>113.6</v>
      </c>
      <c r="U60" s="34">
        <v>58.96</v>
      </c>
      <c r="V60" s="34">
        <v>47.9</v>
      </c>
      <c r="X60" s="119"/>
      <c r="Y60" s="34" t="s">
        <v>8</v>
      </c>
      <c r="Z60" s="34">
        <v>10</v>
      </c>
      <c r="AA60" s="34">
        <v>146.24</v>
      </c>
      <c r="AB60" s="34">
        <v>26.24</v>
      </c>
      <c r="AC60" s="34">
        <v>17.940000000000001</v>
      </c>
      <c r="AD60" s="34">
        <v>105</v>
      </c>
      <c r="AE60" s="34">
        <v>130</v>
      </c>
      <c r="AF60" s="34">
        <v>135.55000000000001</v>
      </c>
      <c r="AG60" s="34">
        <v>174.4</v>
      </c>
      <c r="AH60" s="34">
        <v>187</v>
      </c>
      <c r="AI60" s="34">
        <v>82</v>
      </c>
      <c r="AJ60" s="34">
        <v>44.4</v>
      </c>
      <c r="AL60" s="119"/>
      <c r="AM60" s="34" t="s">
        <v>8</v>
      </c>
      <c r="AN60" s="34">
        <v>10</v>
      </c>
      <c r="AO60" s="34">
        <v>456.74</v>
      </c>
      <c r="AP60" s="34">
        <v>27.73</v>
      </c>
      <c r="AQ60" s="34">
        <v>6.07</v>
      </c>
      <c r="AR60" s="34">
        <v>405</v>
      </c>
      <c r="AS60" s="34">
        <v>440.45</v>
      </c>
      <c r="AT60" s="34">
        <v>456.15</v>
      </c>
      <c r="AU60" s="34">
        <v>479.5</v>
      </c>
      <c r="AV60" s="34">
        <v>497.8</v>
      </c>
      <c r="AW60" s="34">
        <v>92.8</v>
      </c>
      <c r="AX60" s="34">
        <v>39.049999999999997</v>
      </c>
    </row>
    <row r="61" spans="2:50">
      <c r="B61" s="16"/>
      <c r="C61" s="16"/>
      <c r="D61" s="16"/>
      <c r="E61" s="16"/>
      <c r="F61" s="16"/>
      <c r="G61" s="16"/>
      <c r="H61" s="16"/>
      <c r="I61" s="33"/>
      <c r="J61" s="119"/>
      <c r="K61" s="34" t="s">
        <v>9</v>
      </c>
      <c r="L61" s="34">
        <v>10</v>
      </c>
      <c r="M61" s="34">
        <v>665.18</v>
      </c>
      <c r="N61" s="34">
        <v>26.29</v>
      </c>
      <c r="O61" s="34">
        <v>3.95</v>
      </c>
      <c r="P61" s="34">
        <v>605.29999999999995</v>
      </c>
      <c r="Q61" s="34">
        <v>656.95</v>
      </c>
      <c r="R61" s="34">
        <v>672</v>
      </c>
      <c r="S61" s="34">
        <v>679.25</v>
      </c>
      <c r="T61" s="34">
        <v>698.4</v>
      </c>
      <c r="U61" s="34">
        <v>93.1</v>
      </c>
      <c r="V61" s="34">
        <v>22.3</v>
      </c>
      <c r="X61" s="119"/>
      <c r="Y61" s="34" t="s">
        <v>9</v>
      </c>
      <c r="Z61" s="34">
        <v>10</v>
      </c>
      <c r="AA61" s="34">
        <v>630.29999999999995</v>
      </c>
      <c r="AB61" s="34">
        <v>5.55</v>
      </c>
      <c r="AC61" s="34">
        <v>0.88</v>
      </c>
      <c r="AD61" s="34">
        <v>619.5</v>
      </c>
      <c r="AE61" s="34">
        <v>626.75</v>
      </c>
      <c r="AF61" s="34">
        <v>630.70000000000005</v>
      </c>
      <c r="AG61" s="34">
        <v>635.29999999999995</v>
      </c>
      <c r="AH61" s="34">
        <v>636.6</v>
      </c>
      <c r="AI61" s="34">
        <v>17.100000000000001</v>
      </c>
      <c r="AJ61" s="34">
        <v>8.5500000000000007</v>
      </c>
      <c r="AL61" s="119"/>
      <c r="AM61" s="34" t="s">
        <v>9</v>
      </c>
      <c r="AN61" s="34">
        <v>10</v>
      </c>
      <c r="AO61" s="34">
        <v>665.7</v>
      </c>
      <c r="AP61" s="34">
        <v>33.9</v>
      </c>
      <c r="AQ61" s="34">
        <v>5.09</v>
      </c>
      <c r="AR61" s="34">
        <v>612.70000000000005</v>
      </c>
      <c r="AS61" s="34">
        <v>625.1</v>
      </c>
      <c r="AT61" s="34">
        <v>679.5</v>
      </c>
      <c r="AU61" s="34">
        <v>685.9</v>
      </c>
      <c r="AV61" s="34">
        <v>710.1</v>
      </c>
      <c r="AW61" s="34">
        <v>97.4</v>
      </c>
      <c r="AX61" s="34">
        <v>60.8</v>
      </c>
    </row>
    <row r="62" spans="2:50">
      <c r="I62" s="33"/>
      <c r="J62" s="119"/>
      <c r="K62" s="34" t="s">
        <v>10</v>
      </c>
      <c r="L62" s="34">
        <v>10</v>
      </c>
      <c r="M62" s="34">
        <v>1659.6</v>
      </c>
      <c r="N62" s="34">
        <v>64</v>
      </c>
      <c r="O62" s="34">
        <v>3.86</v>
      </c>
      <c r="P62" s="34">
        <v>1523</v>
      </c>
      <c r="Q62" s="34">
        <v>1614</v>
      </c>
      <c r="R62" s="34">
        <v>1676</v>
      </c>
      <c r="S62" s="34">
        <v>1710.5</v>
      </c>
      <c r="T62" s="34">
        <v>1731</v>
      </c>
      <c r="U62" s="34">
        <v>208</v>
      </c>
      <c r="V62" s="34">
        <v>96.5</v>
      </c>
      <c r="X62" s="119"/>
      <c r="Y62" s="34" t="s">
        <v>10</v>
      </c>
      <c r="Z62" s="34">
        <v>10</v>
      </c>
      <c r="AA62" s="34">
        <v>1317.2</v>
      </c>
      <c r="AB62" s="34">
        <v>49.1</v>
      </c>
      <c r="AC62" s="34">
        <v>3.73</v>
      </c>
      <c r="AD62" s="34">
        <v>1253</v>
      </c>
      <c r="AE62" s="34">
        <v>1278.3</v>
      </c>
      <c r="AF62" s="34">
        <v>1313</v>
      </c>
      <c r="AG62" s="34">
        <v>1347.3</v>
      </c>
      <c r="AH62" s="34">
        <v>1411</v>
      </c>
      <c r="AI62" s="34">
        <v>158</v>
      </c>
      <c r="AJ62" s="34">
        <v>69</v>
      </c>
      <c r="AL62" s="119"/>
      <c r="AM62" s="34" t="s">
        <v>10</v>
      </c>
      <c r="AN62" s="34">
        <v>10</v>
      </c>
      <c r="AO62" s="34">
        <v>1439.3</v>
      </c>
      <c r="AP62" s="34">
        <v>22.3</v>
      </c>
      <c r="AQ62" s="34">
        <v>1.55</v>
      </c>
      <c r="AR62" s="34">
        <v>1399</v>
      </c>
      <c r="AS62" s="34">
        <v>1423.3</v>
      </c>
      <c r="AT62" s="34">
        <v>1442.5</v>
      </c>
      <c r="AU62" s="34">
        <v>1456.3</v>
      </c>
      <c r="AV62" s="34">
        <v>1465</v>
      </c>
      <c r="AW62" s="34">
        <v>66</v>
      </c>
      <c r="AX62" s="34">
        <v>33</v>
      </c>
    </row>
    <row r="63" spans="2:50">
      <c r="J63" s="118" t="s">
        <v>58</v>
      </c>
      <c r="K63" s="30" t="s">
        <v>6</v>
      </c>
      <c r="L63" s="38">
        <v>10</v>
      </c>
      <c r="M63" s="38">
        <v>0.36</v>
      </c>
      <c r="N63" s="38">
        <v>4.1200000000000001E-2</v>
      </c>
      <c r="O63" s="38">
        <v>11.56</v>
      </c>
      <c r="P63" s="38">
        <v>0.28999999999999998</v>
      </c>
      <c r="Q63" s="38">
        <v>0.34</v>
      </c>
      <c r="R63" s="38">
        <v>0.35</v>
      </c>
      <c r="S63" s="38">
        <v>0.38</v>
      </c>
      <c r="T63" s="38">
        <v>0.44</v>
      </c>
      <c r="U63" s="38">
        <v>0.14899999999999999</v>
      </c>
      <c r="V63" s="38">
        <v>4.7E-2</v>
      </c>
      <c r="X63" s="118" t="s">
        <v>58</v>
      </c>
      <c r="Y63" s="30" t="s">
        <v>6</v>
      </c>
      <c r="Z63" s="38">
        <v>10</v>
      </c>
      <c r="AA63" s="38">
        <v>0.25</v>
      </c>
      <c r="AB63" s="38">
        <v>7.5200000000000003E-2</v>
      </c>
      <c r="AC63" s="38">
        <v>30.33</v>
      </c>
      <c r="AD63" s="38">
        <v>0.15</v>
      </c>
      <c r="AE63" s="38">
        <v>0.18</v>
      </c>
      <c r="AF63" s="38">
        <v>0.24</v>
      </c>
      <c r="AG63" s="38">
        <v>0.31</v>
      </c>
      <c r="AH63" s="38">
        <v>0.36</v>
      </c>
      <c r="AI63" s="38">
        <v>0.21199999999999999</v>
      </c>
      <c r="AJ63" s="38">
        <v>0.1285</v>
      </c>
      <c r="AL63" s="118" t="s">
        <v>58</v>
      </c>
      <c r="AM63" s="30" t="s">
        <v>6</v>
      </c>
      <c r="AN63" s="38">
        <v>10</v>
      </c>
      <c r="AO63" s="38">
        <v>0.34</v>
      </c>
      <c r="AP63" s="38">
        <v>7.8899999999999998E-2</v>
      </c>
      <c r="AQ63" s="38">
        <v>22.98</v>
      </c>
      <c r="AR63" s="38">
        <v>0.24</v>
      </c>
      <c r="AS63" s="38">
        <v>0.27</v>
      </c>
      <c r="AT63" s="38">
        <v>0.34</v>
      </c>
      <c r="AU63" s="38">
        <v>0.39</v>
      </c>
      <c r="AV63" s="38">
        <v>0.47</v>
      </c>
      <c r="AW63" s="38">
        <v>0.22900000000000001</v>
      </c>
      <c r="AX63" s="38">
        <v>0.12</v>
      </c>
    </row>
    <row r="64" spans="2:50">
      <c r="J64" s="118"/>
      <c r="K64" s="30" t="s">
        <v>5</v>
      </c>
      <c r="L64" s="38">
        <v>10</v>
      </c>
      <c r="M64" s="38">
        <v>1.96</v>
      </c>
      <c r="N64" s="38">
        <v>0.30199999999999999</v>
      </c>
      <c r="O64" s="38">
        <v>15.4</v>
      </c>
      <c r="P64" s="38">
        <v>1.59</v>
      </c>
      <c r="Q64" s="38">
        <v>1.74</v>
      </c>
      <c r="R64" s="38">
        <v>1.9</v>
      </c>
      <c r="S64" s="38">
        <v>2.15</v>
      </c>
      <c r="T64" s="38">
        <v>2.64</v>
      </c>
      <c r="U64" s="38">
        <v>1.0429999999999999</v>
      </c>
      <c r="V64" s="38">
        <v>0.4083</v>
      </c>
      <c r="X64" s="118"/>
      <c r="Y64" s="30" t="s">
        <v>5</v>
      </c>
      <c r="Z64" s="38">
        <v>10</v>
      </c>
      <c r="AA64" s="38">
        <v>1.43</v>
      </c>
      <c r="AB64" s="38">
        <v>0.28949999999999998</v>
      </c>
      <c r="AC64" s="38">
        <v>20.18</v>
      </c>
      <c r="AD64" s="38">
        <v>0.97</v>
      </c>
      <c r="AE64" s="38">
        <v>1.1499999999999999</v>
      </c>
      <c r="AF64" s="38">
        <v>1.47</v>
      </c>
      <c r="AG64" s="38">
        <v>1.66</v>
      </c>
      <c r="AH64" s="38">
        <v>1.83</v>
      </c>
      <c r="AI64" s="38">
        <v>0.85599999999999998</v>
      </c>
      <c r="AJ64" s="38">
        <v>0.51229999999999998</v>
      </c>
      <c r="AL64" s="118"/>
      <c r="AM64" s="30" t="s">
        <v>5</v>
      </c>
      <c r="AN64" s="38">
        <v>10</v>
      </c>
      <c r="AO64" s="38">
        <v>1.94</v>
      </c>
      <c r="AP64" s="38">
        <v>0.47099999999999997</v>
      </c>
      <c r="AQ64" s="38">
        <v>24.27</v>
      </c>
      <c r="AR64" s="38">
        <v>1.32</v>
      </c>
      <c r="AS64" s="38">
        <v>1.61</v>
      </c>
      <c r="AT64" s="38">
        <v>1.91</v>
      </c>
      <c r="AU64" s="38">
        <v>2.12</v>
      </c>
      <c r="AV64" s="38">
        <v>2.95</v>
      </c>
      <c r="AW64" s="38">
        <v>1.633</v>
      </c>
      <c r="AX64" s="38">
        <v>0.51</v>
      </c>
    </row>
    <row r="65" spans="2:50">
      <c r="J65" s="118"/>
      <c r="K65" s="30" t="s">
        <v>7</v>
      </c>
      <c r="L65" s="38">
        <v>10</v>
      </c>
      <c r="M65" s="38">
        <v>2.91</v>
      </c>
      <c r="N65" s="38">
        <v>0.35599999999999998</v>
      </c>
      <c r="O65" s="38">
        <v>12.24</v>
      </c>
      <c r="P65" s="38">
        <v>2.4700000000000002</v>
      </c>
      <c r="Q65" s="38">
        <v>2.6</v>
      </c>
      <c r="R65" s="38">
        <v>2.85</v>
      </c>
      <c r="S65" s="38">
        <v>3.17</v>
      </c>
      <c r="T65" s="38">
        <v>3.54</v>
      </c>
      <c r="U65" s="38">
        <v>1.0720000000000001</v>
      </c>
      <c r="V65" s="38">
        <v>0.57199999999999995</v>
      </c>
      <c r="X65" s="118"/>
      <c r="Y65" s="30" t="s">
        <v>7</v>
      </c>
      <c r="Z65" s="38">
        <v>10</v>
      </c>
      <c r="AA65" s="38">
        <v>2.0299999999999998</v>
      </c>
      <c r="AB65" s="38">
        <v>0.38500000000000001</v>
      </c>
      <c r="AC65" s="38">
        <v>19.02</v>
      </c>
      <c r="AD65" s="38">
        <v>1.29</v>
      </c>
      <c r="AE65" s="38">
        <v>1.65</v>
      </c>
      <c r="AF65" s="38">
        <v>2.0699999999999998</v>
      </c>
      <c r="AG65" s="38">
        <v>2.41</v>
      </c>
      <c r="AH65" s="38">
        <v>2.41</v>
      </c>
      <c r="AI65" s="38">
        <v>1.127</v>
      </c>
      <c r="AJ65" s="38">
        <v>0.76</v>
      </c>
      <c r="AL65" s="118"/>
      <c r="AM65" s="30" t="s">
        <v>7</v>
      </c>
      <c r="AN65" s="38">
        <v>10</v>
      </c>
      <c r="AO65" s="38">
        <v>2.7</v>
      </c>
      <c r="AP65" s="38">
        <v>0.58299999999999996</v>
      </c>
      <c r="AQ65" s="38">
        <v>21.58</v>
      </c>
      <c r="AR65" s="38">
        <v>1.91</v>
      </c>
      <c r="AS65" s="38">
        <v>2.35</v>
      </c>
      <c r="AT65" s="38">
        <v>2.65</v>
      </c>
      <c r="AU65" s="38">
        <v>2.88</v>
      </c>
      <c r="AV65" s="38">
        <v>3.93</v>
      </c>
      <c r="AW65" s="38">
        <v>2.0169999999999999</v>
      </c>
      <c r="AX65" s="38">
        <v>0.52700000000000002</v>
      </c>
    </row>
    <row r="66" spans="2:50">
      <c r="J66" s="118"/>
      <c r="K66" s="30" t="s">
        <v>8</v>
      </c>
      <c r="L66" s="38">
        <v>10</v>
      </c>
      <c r="M66" s="38">
        <v>60.12</v>
      </c>
      <c r="N66" s="38">
        <v>17.899999999999999</v>
      </c>
      <c r="O66" s="38">
        <v>29.77</v>
      </c>
      <c r="P66" s="38">
        <v>38.57</v>
      </c>
      <c r="Q66" s="38">
        <v>43.85</v>
      </c>
      <c r="R66" s="38">
        <v>58.62</v>
      </c>
      <c r="S66" s="38">
        <v>77.599999999999994</v>
      </c>
      <c r="T66" s="38">
        <v>87.91</v>
      </c>
      <c r="U66" s="38">
        <v>49.34</v>
      </c>
      <c r="V66" s="38">
        <v>33.74</v>
      </c>
      <c r="X66" s="118"/>
      <c r="Y66" s="30" t="s">
        <v>8</v>
      </c>
      <c r="Z66" s="38">
        <v>10</v>
      </c>
      <c r="AA66" s="38">
        <v>62.1</v>
      </c>
      <c r="AB66" s="38">
        <v>13.94</v>
      </c>
      <c r="AC66" s="38">
        <v>22.45</v>
      </c>
      <c r="AD66" s="38">
        <v>45.7</v>
      </c>
      <c r="AE66" s="38">
        <v>50.23</v>
      </c>
      <c r="AF66" s="38">
        <v>57.57</v>
      </c>
      <c r="AG66" s="38">
        <v>74.959999999999994</v>
      </c>
      <c r="AH66" s="38">
        <v>82.88</v>
      </c>
      <c r="AI66" s="38">
        <v>37.18</v>
      </c>
      <c r="AJ66" s="38">
        <v>24.73</v>
      </c>
      <c r="AL66" s="118"/>
      <c r="AM66" s="30" t="s">
        <v>8</v>
      </c>
      <c r="AN66" s="38">
        <v>10</v>
      </c>
      <c r="AO66" s="38">
        <v>368.96</v>
      </c>
      <c r="AP66" s="38">
        <v>18.89</v>
      </c>
      <c r="AQ66" s="38">
        <v>5.12</v>
      </c>
      <c r="AR66" s="38">
        <v>337.6</v>
      </c>
      <c r="AS66" s="38">
        <v>352.68</v>
      </c>
      <c r="AT66" s="38">
        <v>371.25</v>
      </c>
      <c r="AU66" s="38">
        <v>383.08</v>
      </c>
      <c r="AV66" s="38">
        <v>397.2</v>
      </c>
      <c r="AW66" s="38">
        <v>59.6</v>
      </c>
      <c r="AX66" s="38">
        <v>30.4</v>
      </c>
    </row>
    <row r="67" spans="2:50">
      <c r="J67" s="118"/>
      <c r="K67" s="30" t="s">
        <v>9</v>
      </c>
      <c r="L67" s="38">
        <v>10</v>
      </c>
      <c r="M67" s="38">
        <v>392.25</v>
      </c>
      <c r="N67" s="38">
        <v>10.32</v>
      </c>
      <c r="O67" s="38">
        <v>2.63</v>
      </c>
      <c r="P67" s="38">
        <v>372.1</v>
      </c>
      <c r="Q67" s="38">
        <v>387.2</v>
      </c>
      <c r="R67" s="38">
        <v>392.95</v>
      </c>
      <c r="S67" s="38">
        <v>400.3</v>
      </c>
      <c r="T67" s="38">
        <v>404.7</v>
      </c>
      <c r="U67" s="38">
        <v>32.6</v>
      </c>
      <c r="V67" s="38">
        <v>13.1</v>
      </c>
      <c r="X67" s="118"/>
      <c r="Y67" s="30" t="s">
        <v>9</v>
      </c>
      <c r="Z67" s="38">
        <v>10</v>
      </c>
      <c r="AA67" s="38">
        <v>423.72</v>
      </c>
      <c r="AB67" s="38">
        <v>13.34</v>
      </c>
      <c r="AC67" s="38">
        <v>3.15</v>
      </c>
      <c r="AD67" s="38">
        <v>397.8</v>
      </c>
      <c r="AE67" s="38">
        <v>416</v>
      </c>
      <c r="AF67" s="38">
        <v>428.15</v>
      </c>
      <c r="AG67" s="38">
        <v>432.4</v>
      </c>
      <c r="AH67" s="38">
        <v>439.1</v>
      </c>
      <c r="AI67" s="38">
        <v>41.3</v>
      </c>
      <c r="AJ67" s="38">
        <v>16.399999999999999</v>
      </c>
      <c r="AL67" s="118"/>
      <c r="AM67" s="30" t="s">
        <v>9</v>
      </c>
      <c r="AN67" s="38">
        <v>10</v>
      </c>
      <c r="AO67" s="38">
        <v>491.2</v>
      </c>
      <c r="AP67" s="38">
        <v>39.5</v>
      </c>
      <c r="AQ67" s="38">
        <v>8.0399999999999991</v>
      </c>
      <c r="AR67" s="38">
        <v>424.6</v>
      </c>
      <c r="AS67" s="38">
        <v>454.6</v>
      </c>
      <c r="AT67" s="38">
        <v>502.6</v>
      </c>
      <c r="AU67" s="38">
        <v>522.6</v>
      </c>
      <c r="AV67" s="38">
        <v>532.70000000000005</v>
      </c>
      <c r="AW67" s="38">
        <v>108.1</v>
      </c>
      <c r="AX67" s="38">
        <v>68</v>
      </c>
    </row>
    <row r="68" spans="2:50">
      <c r="J68" s="118"/>
      <c r="K68" s="30" t="s">
        <v>10</v>
      </c>
      <c r="L68" s="38">
        <v>10</v>
      </c>
      <c r="M68" s="38">
        <v>1175.2</v>
      </c>
      <c r="N68" s="38">
        <v>19.600000000000001</v>
      </c>
      <c r="O68" s="38">
        <v>1.66</v>
      </c>
      <c r="P68" s="38">
        <v>1137</v>
      </c>
      <c r="Q68" s="38">
        <v>1163</v>
      </c>
      <c r="R68" s="38">
        <v>1175</v>
      </c>
      <c r="S68" s="38">
        <v>1190</v>
      </c>
      <c r="T68" s="38">
        <v>1204</v>
      </c>
      <c r="U68" s="38">
        <v>67</v>
      </c>
      <c r="V68" s="38">
        <v>27</v>
      </c>
      <c r="X68" s="118"/>
      <c r="Y68" s="30" t="s">
        <v>10</v>
      </c>
      <c r="Z68" s="38">
        <v>10</v>
      </c>
      <c r="AA68" s="38">
        <v>976.9</v>
      </c>
      <c r="AB68" s="38">
        <v>34.4</v>
      </c>
      <c r="AC68" s="38">
        <v>3.52</v>
      </c>
      <c r="AD68" s="38">
        <v>930.8</v>
      </c>
      <c r="AE68" s="38">
        <v>944.3</v>
      </c>
      <c r="AF68" s="38">
        <v>976.1</v>
      </c>
      <c r="AG68" s="38">
        <v>1003.8</v>
      </c>
      <c r="AH68" s="38">
        <v>1030</v>
      </c>
      <c r="AI68" s="38">
        <v>99.2</v>
      </c>
      <c r="AJ68" s="38">
        <v>59.5</v>
      </c>
      <c r="AL68" s="118"/>
      <c r="AM68" s="30" t="s">
        <v>10</v>
      </c>
      <c r="AN68" s="38">
        <v>10</v>
      </c>
      <c r="AO68" s="38">
        <v>1328</v>
      </c>
      <c r="AP68" s="38">
        <v>60.6</v>
      </c>
      <c r="AQ68" s="38">
        <v>4.57</v>
      </c>
      <c r="AR68" s="38">
        <v>1232</v>
      </c>
      <c r="AS68" s="38">
        <v>1286.3</v>
      </c>
      <c r="AT68" s="38">
        <v>1329</v>
      </c>
      <c r="AU68" s="38">
        <v>1366</v>
      </c>
      <c r="AV68" s="38">
        <v>1434</v>
      </c>
      <c r="AW68" s="38">
        <v>202</v>
      </c>
      <c r="AX68" s="38">
        <v>79.8</v>
      </c>
    </row>
    <row r="69" spans="2:50"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</row>
    <row r="70" spans="2:50"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</row>
    <row r="71" spans="2:50" ht="18">
      <c r="B71" s="87" t="s">
        <v>19</v>
      </c>
      <c r="C71" s="88"/>
      <c r="D71" s="88"/>
      <c r="E71" s="88"/>
      <c r="F71" s="88"/>
      <c r="G71" s="88"/>
      <c r="H71" s="89"/>
      <c r="J71" s="30"/>
      <c r="K71" s="117" t="s">
        <v>70</v>
      </c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X71" s="30"/>
      <c r="Y71" s="117" t="s">
        <v>71</v>
      </c>
      <c r="Z71" s="117"/>
      <c r="AA71" s="117"/>
      <c r="AB71" s="117"/>
      <c r="AC71" s="117"/>
      <c r="AD71" s="117"/>
      <c r="AE71" s="117"/>
      <c r="AF71" s="117"/>
      <c r="AG71" s="117"/>
      <c r="AH71" s="117"/>
      <c r="AI71" s="117"/>
      <c r="AJ71" s="117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</row>
    <row r="72" spans="2:50" ht="30">
      <c r="B72" s="27" t="str">
        <f>Inconel!B45</f>
        <v>ap [mm]</v>
      </c>
      <c r="C72" s="27" t="str">
        <f>Inconel!C45</f>
        <v>Ra [μm]</v>
      </c>
      <c r="D72" s="27" t="str">
        <f>Inconel!D45</f>
        <v>Rz [μm]</v>
      </c>
      <c r="E72" s="27" t="str">
        <f>Inconel!E45</f>
        <v>Rt [μm]</v>
      </c>
      <c r="F72" s="27" t="str">
        <f>Inconel!F45</f>
        <v>Fx [N]</v>
      </c>
      <c r="G72" s="27" t="str">
        <f>Inconel!G45</f>
        <v>Fy [N]</v>
      </c>
      <c r="H72" s="27" t="str">
        <f>Inconel!H45</f>
        <v>Fz [N]</v>
      </c>
      <c r="J72" s="30"/>
      <c r="K72" s="30" t="s">
        <v>30</v>
      </c>
      <c r="L72" s="30" t="s">
        <v>48</v>
      </c>
      <c r="M72" s="40" t="s">
        <v>31</v>
      </c>
      <c r="N72" s="40" t="s">
        <v>32</v>
      </c>
      <c r="O72" s="41" t="s">
        <v>49</v>
      </c>
      <c r="P72" s="30" t="s">
        <v>33</v>
      </c>
      <c r="Q72" s="30" t="s">
        <v>34</v>
      </c>
      <c r="R72" s="30" t="s">
        <v>35</v>
      </c>
      <c r="S72" s="30" t="s">
        <v>36</v>
      </c>
      <c r="T72" s="30" t="s">
        <v>37</v>
      </c>
      <c r="U72" s="30" t="s">
        <v>38</v>
      </c>
      <c r="V72" s="30" t="s">
        <v>39</v>
      </c>
      <c r="X72" s="30"/>
      <c r="Y72" s="30" t="s">
        <v>30</v>
      </c>
      <c r="Z72" s="30" t="s">
        <v>48</v>
      </c>
      <c r="AA72" s="40" t="s">
        <v>31</v>
      </c>
      <c r="AB72" s="40" t="s">
        <v>32</v>
      </c>
      <c r="AC72" s="41" t="s">
        <v>49</v>
      </c>
      <c r="AD72" s="30" t="s">
        <v>33</v>
      </c>
      <c r="AE72" s="30" t="s">
        <v>34</v>
      </c>
      <c r="AF72" s="30" t="s">
        <v>35</v>
      </c>
      <c r="AG72" s="30" t="s">
        <v>36</v>
      </c>
      <c r="AH72" s="30" t="s">
        <v>37</v>
      </c>
      <c r="AI72" s="30" t="s">
        <v>38</v>
      </c>
      <c r="AJ72" s="30" t="s">
        <v>39</v>
      </c>
    </row>
    <row r="73" spans="2:50">
      <c r="B73" s="27">
        <f>Inconel!B46</f>
        <v>0.2</v>
      </c>
      <c r="C73" s="45">
        <f>'Žáruvzdorná nerez'!C46</f>
        <v>0.59660000000000013</v>
      </c>
      <c r="D73" s="45">
        <f>'Žáruvzdorná nerez'!D46</f>
        <v>3.3262999999999998</v>
      </c>
      <c r="E73" s="45">
        <f>'Žáruvzdorná nerez'!E46</f>
        <v>4.3776999999999999</v>
      </c>
      <c r="F73" s="20">
        <f>'Žáruvzdorná nerez'!F46</f>
        <v>324.77</v>
      </c>
      <c r="G73" s="20">
        <f>'Žáruvzdorná nerez'!G46</f>
        <v>327.47000000000003</v>
      </c>
      <c r="H73" s="20">
        <f>'Žáruvzdorná nerez'!H46</f>
        <v>1067.7</v>
      </c>
      <c r="J73" s="118" t="s">
        <v>54</v>
      </c>
      <c r="K73" s="30" t="s">
        <v>6</v>
      </c>
      <c r="L73" s="28">
        <v>10</v>
      </c>
      <c r="M73" s="28">
        <v>0.44</v>
      </c>
      <c r="N73" s="28">
        <v>0.1053</v>
      </c>
      <c r="O73" s="28">
        <v>23.9</v>
      </c>
      <c r="P73" s="38">
        <v>0.32</v>
      </c>
      <c r="Q73" s="38">
        <v>0.33</v>
      </c>
      <c r="R73" s="38">
        <v>0.42</v>
      </c>
      <c r="S73" s="38">
        <v>0.56999999999999995</v>
      </c>
      <c r="T73" s="38">
        <v>0.59</v>
      </c>
      <c r="U73" s="38">
        <v>0.26900000000000002</v>
      </c>
      <c r="V73" s="38">
        <v>0.23699999999999999</v>
      </c>
      <c r="X73" s="118" t="s">
        <v>54</v>
      </c>
      <c r="Y73" s="30" t="s">
        <v>6</v>
      </c>
      <c r="Z73" s="28">
        <v>10</v>
      </c>
      <c r="AA73" s="28">
        <v>0.21</v>
      </c>
      <c r="AB73" s="28">
        <v>2.9899999999999999E-2</v>
      </c>
      <c r="AC73" s="28">
        <v>14.2</v>
      </c>
      <c r="AD73" s="38">
        <v>0.17</v>
      </c>
      <c r="AE73" s="38">
        <v>0.19</v>
      </c>
      <c r="AF73" s="38">
        <v>0.21</v>
      </c>
      <c r="AG73" s="38">
        <v>0.23</v>
      </c>
      <c r="AH73" s="38">
        <v>0.26</v>
      </c>
      <c r="AI73" s="38">
        <v>9.6000000000000002E-2</v>
      </c>
      <c r="AJ73" s="38">
        <v>4.2999999999999997E-2</v>
      </c>
    </row>
    <row r="74" spans="2:50">
      <c r="B74" s="27">
        <f>Inconel!B47</f>
        <v>0.4</v>
      </c>
      <c r="C74" s="45">
        <f>'Žáruvzdorná nerez'!C47</f>
        <v>0.5292</v>
      </c>
      <c r="D74" s="45">
        <f>'Žáruvzdorná nerez'!D47</f>
        <v>2.6967999999999996</v>
      </c>
      <c r="E74" s="45">
        <f>'Žáruvzdorná nerez'!E47</f>
        <v>3.5311999999999997</v>
      </c>
      <c r="F74" s="20">
        <f>'Žáruvzdorná nerez'!F47</f>
        <v>712.87837044660535</v>
      </c>
      <c r="G74" s="20">
        <f>'Žáruvzdorná nerez'!G47</f>
        <v>576.44000000000005</v>
      </c>
      <c r="H74" s="20">
        <f>'Žáruvzdorná nerez'!H47</f>
        <v>1930.2</v>
      </c>
      <c r="J74" s="118"/>
      <c r="K74" s="30" t="s">
        <v>5</v>
      </c>
      <c r="L74" s="28">
        <v>10</v>
      </c>
      <c r="M74" s="28">
        <v>2.1800000000000002</v>
      </c>
      <c r="N74" s="28">
        <v>0.57799999999999996</v>
      </c>
      <c r="O74" s="28">
        <v>26.46</v>
      </c>
      <c r="P74" s="38">
        <v>1.39</v>
      </c>
      <c r="Q74" s="38">
        <v>1.71</v>
      </c>
      <c r="R74" s="38">
        <v>2.02</v>
      </c>
      <c r="S74" s="38">
        <v>2.83</v>
      </c>
      <c r="T74" s="38">
        <v>3.01</v>
      </c>
      <c r="U74" s="38">
        <v>1.621</v>
      </c>
      <c r="V74" s="38">
        <v>1.1160000000000001</v>
      </c>
      <c r="X74" s="118"/>
      <c r="Y74" s="30" t="s">
        <v>5</v>
      </c>
      <c r="Z74" s="28">
        <v>10</v>
      </c>
      <c r="AA74" s="28">
        <v>1.21</v>
      </c>
      <c r="AB74" s="28">
        <v>0.1535</v>
      </c>
      <c r="AC74" s="28">
        <v>12.67</v>
      </c>
      <c r="AD74" s="38">
        <v>1.03</v>
      </c>
      <c r="AE74" s="38">
        <v>1.07</v>
      </c>
      <c r="AF74" s="38">
        <v>1.17</v>
      </c>
      <c r="AG74" s="38">
        <v>1.37</v>
      </c>
      <c r="AH74" s="38">
        <v>1.44</v>
      </c>
      <c r="AI74" s="38">
        <v>0.41699999999999998</v>
      </c>
      <c r="AJ74" s="38">
        <v>0.30349999999999999</v>
      </c>
    </row>
    <row r="75" spans="2:50">
      <c r="B75" s="27">
        <f>Inconel!B48</f>
        <v>0.6</v>
      </c>
      <c r="C75" s="45">
        <f>'Žáruvzdorná nerez'!C48</f>
        <v>0.39940000000000009</v>
      </c>
      <c r="D75" s="45">
        <f>'Žáruvzdorná nerez'!D48</f>
        <v>1.9598</v>
      </c>
      <c r="E75" s="45">
        <f>'Žáruvzdorná nerez'!E48</f>
        <v>2.5348999999999999</v>
      </c>
      <c r="F75" s="20">
        <f>'Žáruvzdorná nerez'!F48</f>
        <v>1038.8600000000001</v>
      </c>
      <c r="G75" s="20">
        <f>'Žáruvzdorná nerez'!G48</f>
        <v>906.04</v>
      </c>
      <c r="H75" s="20">
        <f>'Žáruvzdorná nerez'!H48</f>
        <v>3061.3</v>
      </c>
      <c r="J75" s="118"/>
      <c r="K75" s="30" t="s">
        <v>7</v>
      </c>
      <c r="L75" s="38">
        <v>10</v>
      </c>
      <c r="M75" s="38">
        <v>2.79</v>
      </c>
      <c r="N75" s="38">
        <v>0.61099999999999999</v>
      </c>
      <c r="O75" s="38">
        <v>21.89</v>
      </c>
      <c r="P75" s="38">
        <v>1.98</v>
      </c>
      <c r="Q75" s="38">
        <v>2.23</v>
      </c>
      <c r="R75" s="38">
        <v>2.7</v>
      </c>
      <c r="S75" s="38">
        <v>3.41</v>
      </c>
      <c r="T75" s="38">
        <v>3.64</v>
      </c>
      <c r="U75" s="38">
        <v>1.659</v>
      </c>
      <c r="V75" s="38">
        <v>1.179</v>
      </c>
      <c r="X75" s="118"/>
      <c r="Y75" s="30" t="s">
        <v>7</v>
      </c>
      <c r="Z75" s="38">
        <v>10</v>
      </c>
      <c r="AA75" s="38">
        <v>1.63</v>
      </c>
      <c r="AB75" s="38">
        <v>0.23630000000000001</v>
      </c>
      <c r="AC75" s="38">
        <v>14.49</v>
      </c>
      <c r="AD75" s="38">
        <v>1.31</v>
      </c>
      <c r="AE75" s="38">
        <v>1.41</v>
      </c>
      <c r="AF75" s="38">
        <v>1.65</v>
      </c>
      <c r="AG75" s="38">
        <v>1.83</v>
      </c>
      <c r="AH75" s="38">
        <v>2.0099999999999998</v>
      </c>
      <c r="AI75" s="38">
        <v>0.70399999999999996</v>
      </c>
      <c r="AJ75" s="38">
        <v>0.42480000000000001</v>
      </c>
    </row>
    <row r="76" spans="2:50">
      <c r="B76" s="27">
        <f>Inconel!B49</f>
        <v>0.8</v>
      </c>
      <c r="C76" s="45">
        <f>'Žáruvzdorná nerez'!C49</f>
        <v>0.3909999999999999</v>
      </c>
      <c r="D76" s="45">
        <f>'Žáruvzdorná nerez'!D49</f>
        <v>2.0308999999999999</v>
      </c>
      <c r="E76" s="45">
        <f>'Žáruvzdorná nerez'!E49</f>
        <v>2.5701999999999998</v>
      </c>
      <c r="F76" s="20">
        <f>'Žáruvzdorná nerez'!F49</f>
        <v>1202.7</v>
      </c>
      <c r="G76" s="20">
        <f>'Žáruvzdorná nerez'!G49</f>
        <v>988.57999999999993</v>
      </c>
      <c r="H76" s="20">
        <f>'Žáruvzdorná nerez'!H49</f>
        <v>3443.4</v>
      </c>
      <c r="J76" s="118"/>
      <c r="K76" s="30" t="s">
        <v>8</v>
      </c>
      <c r="L76" s="38">
        <v>10</v>
      </c>
      <c r="M76" s="38">
        <v>1408.8</v>
      </c>
      <c r="N76" s="38">
        <v>35.5</v>
      </c>
      <c r="O76" s="38">
        <v>2.52</v>
      </c>
      <c r="P76" s="38">
        <v>1338</v>
      </c>
      <c r="Q76" s="38">
        <v>1388.5</v>
      </c>
      <c r="R76" s="38">
        <v>1407.5</v>
      </c>
      <c r="S76" s="38">
        <v>1435</v>
      </c>
      <c r="T76" s="38">
        <v>1460</v>
      </c>
      <c r="U76" s="38">
        <v>122</v>
      </c>
      <c r="V76" s="38">
        <v>46.5</v>
      </c>
      <c r="X76" s="118"/>
      <c r="Y76" s="30" t="s">
        <v>8</v>
      </c>
      <c r="Z76" s="38">
        <v>10</v>
      </c>
      <c r="AA76" s="38">
        <v>760.77</v>
      </c>
      <c r="AB76" s="38">
        <v>17.670000000000002</v>
      </c>
      <c r="AC76" s="38">
        <v>2.3199999999999998</v>
      </c>
      <c r="AD76" s="38">
        <v>731.2</v>
      </c>
      <c r="AE76" s="38">
        <v>746.35</v>
      </c>
      <c r="AF76" s="38">
        <v>760</v>
      </c>
      <c r="AG76" s="38">
        <v>776.95</v>
      </c>
      <c r="AH76" s="38">
        <v>787.4</v>
      </c>
      <c r="AI76" s="38">
        <v>56.2</v>
      </c>
      <c r="AJ76" s="38">
        <v>30.6</v>
      </c>
    </row>
    <row r="77" spans="2:50">
      <c r="B77" s="27">
        <f>Inconel!B50</f>
        <v>1</v>
      </c>
      <c r="C77" s="45">
        <f>'Žáruvzdorná nerez'!C50</f>
        <v>0.4405</v>
      </c>
      <c r="D77" s="45">
        <f>'Žáruvzdorná nerez'!D50</f>
        <v>2.1825000000000001</v>
      </c>
      <c r="E77" s="45">
        <f>'Žáruvzdorná nerez'!E50</f>
        <v>2.7916999999999996</v>
      </c>
      <c r="F77" s="20">
        <f>'Žáruvzdorná nerez'!F50</f>
        <v>1408.8</v>
      </c>
      <c r="G77" s="20">
        <f>'Žáruvzdorná nerez'!G50</f>
        <v>1131.0999999999999</v>
      </c>
      <c r="H77" s="20">
        <f>'Žáruvzdorná nerez'!H50</f>
        <v>3632.3</v>
      </c>
      <c r="J77" s="118"/>
      <c r="K77" s="30" t="s">
        <v>9</v>
      </c>
      <c r="L77" s="38">
        <v>10</v>
      </c>
      <c r="M77" s="38">
        <v>1131.0999999999999</v>
      </c>
      <c r="N77" s="38">
        <v>25.6</v>
      </c>
      <c r="O77" s="38">
        <v>2.27</v>
      </c>
      <c r="P77" s="38">
        <v>1097</v>
      </c>
      <c r="Q77" s="38">
        <v>1111.3</v>
      </c>
      <c r="R77" s="38">
        <v>1123.5</v>
      </c>
      <c r="S77" s="38">
        <v>1160</v>
      </c>
      <c r="T77" s="38">
        <v>1171</v>
      </c>
      <c r="U77" s="38">
        <v>74</v>
      </c>
      <c r="V77" s="38">
        <v>48.8</v>
      </c>
      <c r="X77" s="118"/>
      <c r="Y77" s="30" t="s">
        <v>9</v>
      </c>
      <c r="Z77" s="38">
        <v>10</v>
      </c>
      <c r="AA77" s="38">
        <v>633.37</v>
      </c>
      <c r="AB77" s="38">
        <v>20.94</v>
      </c>
      <c r="AC77" s="38">
        <v>3.31</v>
      </c>
      <c r="AD77" s="38">
        <v>598.29999999999995</v>
      </c>
      <c r="AE77" s="38">
        <v>621</v>
      </c>
      <c r="AF77" s="38">
        <v>627.75</v>
      </c>
      <c r="AG77" s="38">
        <v>654.67999999999995</v>
      </c>
      <c r="AH77" s="38">
        <v>659.7</v>
      </c>
      <c r="AI77" s="38">
        <v>61.4</v>
      </c>
      <c r="AJ77" s="38">
        <v>33.68</v>
      </c>
    </row>
    <row r="78" spans="2:50">
      <c r="B78" s="17"/>
      <c r="C78" s="17"/>
      <c r="D78" s="17"/>
      <c r="E78" s="17"/>
      <c r="F78" s="17"/>
      <c r="G78" s="17"/>
      <c r="H78" s="16"/>
      <c r="J78" s="118"/>
      <c r="K78" s="30" t="s">
        <v>10</v>
      </c>
      <c r="L78" s="38">
        <v>10</v>
      </c>
      <c r="M78" s="38">
        <v>3632.3</v>
      </c>
      <c r="N78" s="38">
        <v>99.7</v>
      </c>
      <c r="O78" s="38">
        <v>2.74</v>
      </c>
      <c r="P78" s="38">
        <v>3425</v>
      </c>
      <c r="Q78" s="38">
        <v>3570.8</v>
      </c>
      <c r="R78" s="38">
        <v>3654</v>
      </c>
      <c r="S78" s="38">
        <v>3703.3</v>
      </c>
      <c r="T78" s="38">
        <v>3765</v>
      </c>
      <c r="U78" s="38">
        <v>340</v>
      </c>
      <c r="V78" s="38">
        <v>132.5</v>
      </c>
      <c r="X78" s="118"/>
      <c r="Y78" s="30" t="s">
        <v>10</v>
      </c>
      <c r="Z78" s="38">
        <v>10</v>
      </c>
      <c r="AA78" s="38">
        <v>1248.5</v>
      </c>
      <c r="AB78" s="38">
        <v>45.3</v>
      </c>
      <c r="AC78" s="38">
        <v>3.63</v>
      </c>
      <c r="AD78" s="38">
        <v>1190</v>
      </c>
      <c r="AE78" s="38">
        <v>1207.5</v>
      </c>
      <c r="AF78" s="38">
        <v>1246</v>
      </c>
      <c r="AG78" s="38">
        <v>1290.5</v>
      </c>
      <c r="AH78" s="38">
        <v>1317</v>
      </c>
      <c r="AI78" s="38">
        <v>127</v>
      </c>
      <c r="AJ78" s="38">
        <v>83</v>
      </c>
    </row>
    <row r="79" spans="2:50" ht="18">
      <c r="B79" s="87" t="s">
        <v>20</v>
      </c>
      <c r="C79" s="88"/>
      <c r="D79" s="88"/>
      <c r="E79" s="88"/>
      <c r="F79" s="88"/>
      <c r="G79" s="88"/>
      <c r="H79" s="89"/>
      <c r="J79" s="119" t="s">
        <v>52</v>
      </c>
      <c r="K79" s="34" t="s">
        <v>6</v>
      </c>
      <c r="L79" s="34">
        <v>10</v>
      </c>
      <c r="M79" s="34">
        <v>0.39</v>
      </c>
      <c r="N79" s="34">
        <v>5.9799999999999999E-2</v>
      </c>
      <c r="O79" s="34">
        <v>15.31</v>
      </c>
      <c r="P79" s="34">
        <v>0.28000000000000003</v>
      </c>
      <c r="Q79" s="34">
        <v>0.35</v>
      </c>
      <c r="R79" s="34">
        <v>0.39</v>
      </c>
      <c r="S79" s="34">
        <v>0.44</v>
      </c>
      <c r="T79" s="34">
        <v>0.47</v>
      </c>
      <c r="U79" s="34">
        <v>0.189</v>
      </c>
      <c r="V79" s="34">
        <v>9.6000000000000002E-2</v>
      </c>
      <c r="X79" s="119" t="s">
        <v>52</v>
      </c>
      <c r="Y79" s="34" t="s">
        <v>6</v>
      </c>
      <c r="Z79" s="34">
        <v>10</v>
      </c>
      <c r="AA79" s="34">
        <v>0.23</v>
      </c>
      <c r="AB79" s="34">
        <v>3.6900000000000002E-2</v>
      </c>
      <c r="AC79" s="34">
        <v>15.82</v>
      </c>
      <c r="AD79" s="34">
        <v>0.16</v>
      </c>
      <c r="AE79" s="34">
        <v>0.21</v>
      </c>
      <c r="AF79" s="34">
        <v>0.23</v>
      </c>
      <c r="AG79" s="34">
        <v>0.26</v>
      </c>
      <c r="AH79" s="34">
        <v>0.28999999999999998</v>
      </c>
      <c r="AI79" s="34">
        <v>0.13</v>
      </c>
      <c r="AJ79" s="34">
        <v>5.5E-2</v>
      </c>
    </row>
    <row r="80" spans="2:50">
      <c r="B80" s="27" t="str">
        <f>Inconel!B53</f>
        <v>ap [mm]</v>
      </c>
      <c r="C80" s="27" t="str">
        <f>Inconel!C53</f>
        <v>Ra [μm]</v>
      </c>
      <c r="D80" s="27" t="str">
        <f>Inconel!D53</f>
        <v>Rz [μm]</v>
      </c>
      <c r="E80" s="27" t="str">
        <f>Inconel!E53</f>
        <v>Rt [μm]</v>
      </c>
      <c r="F80" s="27" t="str">
        <f>Inconel!F53</f>
        <v>Fx [N]</v>
      </c>
      <c r="G80" s="27" t="str">
        <f>Inconel!G53</f>
        <v>Fy [N]</v>
      </c>
      <c r="H80" s="27" t="str">
        <f>Inconel!H53</f>
        <v>Fz [N]</v>
      </c>
      <c r="J80" s="119"/>
      <c r="K80" s="34" t="s">
        <v>5</v>
      </c>
      <c r="L80" s="34">
        <v>10</v>
      </c>
      <c r="M80" s="34">
        <v>2.0299999999999998</v>
      </c>
      <c r="N80" s="34">
        <v>0.35099999999999998</v>
      </c>
      <c r="O80" s="34">
        <v>17.27</v>
      </c>
      <c r="P80" s="34">
        <v>1.52</v>
      </c>
      <c r="Q80" s="34">
        <v>1.75</v>
      </c>
      <c r="R80" s="34">
        <v>2.02</v>
      </c>
      <c r="S80" s="34">
        <v>2.39</v>
      </c>
      <c r="T80" s="34">
        <v>2.52</v>
      </c>
      <c r="U80" s="34">
        <v>1.0009999999999999</v>
      </c>
      <c r="V80" s="34">
        <v>0.63400000000000001</v>
      </c>
      <c r="X80" s="119"/>
      <c r="Y80" s="34" t="s">
        <v>5</v>
      </c>
      <c r="Z80" s="34">
        <v>10</v>
      </c>
      <c r="AA80" s="34">
        <v>1.31</v>
      </c>
      <c r="AB80" s="34">
        <v>0.1522</v>
      </c>
      <c r="AC80" s="34">
        <v>11.63</v>
      </c>
      <c r="AD80" s="34">
        <v>1</v>
      </c>
      <c r="AE80" s="34">
        <v>1.21</v>
      </c>
      <c r="AF80" s="34">
        <v>1.34</v>
      </c>
      <c r="AG80" s="34">
        <v>1.41</v>
      </c>
      <c r="AH80" s="34">
        <v>1.5</v>
      </c>
      <c r="AI80" s="34">
        <v>0.504</v>
      </c>
      <c r="AJ80" s="34">
        <v>0.20100000000000001</v>
      </c>
    </row>
    <row r="81" spans="2:36">
      <c r="B81" s="27">
        <f>Inconel!B54</f>
        <v>0.2</v>
      </c>
      <c r="C81" s="45">
        <f>'Žáruvzdorná nerez'!C54</f>
        <v>0.27959999999999996</v>
      </c>
      <c r="D81" s="45">
        <f>'Žáruvzdorná nerez'!D54</f>
        <v>1.8660000000000001</v>
      </c>
      <c r="E81" s="45">
        <f>'Žáruvzdorná nerez'!E54</f>
        <v>2.7809999999999997</v>
      </c>
      <c r="F81" s="20">
        <f>'Žáruvzdorná nerez'!F54</f>
        <v>301.63</v>
      </c>
      <c r="G81" s="20">
        <f>'Žáruvzdorná nerez'!G54</f>
        <v>315.86</v>
      </c>
      <c r="H81" s="20">
        <f>'Žáruvzdorná nerez'!H54</f>
        <v>1020.9099999999999</v>
      </c>
      <c r="J81" s="119"/>
      <c r="K81" s="34" t="s">
        <v>7</v>
      </c>
      <c r="L81" s="34">
        <v>10</v>
      </c>
      <c r="M81" s="34">
        <v>2.57</v>
      </c>
      <c r="N81" s="34">
        <v>0.36799999999999999</v>
      </c>
      <c r="O81" s="34">
        <v>14.33</v>
      </c>
      <c r="P81" s="34">
        <v>2.0099999999999998</v>
      </c>
      <c r="Q81" s="34">
        <v>2.27</v>
      </c>
      <c r="R81" s="34">
        <v>2.5099999999999998</v>
      </c>
      <c r="S81" s="34">
        <v>2.94</v>
      </c>
      <c r="T81" s="34">
        <v>3.09</v>
      </c>
      <c r="U81" s="34">
        <v>1.0780000000000001</v>
      </c>
      <c r="V81" s="34">
        <v>0.67200000000000004</v>
      </c>
      <c r="X81" s="119"/>
      <c r="Y81" s="34" t="s">
        <v>7</v>
      </c>
      <c r="Z81" s="34">
        <v>10</v>
      </c>
      <c r="AA81" s="34">
        <v>1.64</v>
      </c>
      <c r="AB81" s="34">
        <v>0.215</v>
      </c>
      <c r="AC81" s="34">
        <v>13.1</v>
      </c>
      <c r="AD81" s="34">
        <v>1.24</v>
      </c>
      <c r="AE81" s="34">
        <v>1.45</v>
      </c>
      <c r="AF81" s="34">
        <v>1.7</v>
      </c>
      <c r="AG81" s="34">
        <v>1.84</v>
      </c>
      <c r="AH81" s="34">
        <v>1.91</v>
      </c>
      <c r="AI81" s="34">
        <v>0.66900000000000004</v>
      </c>
      <c r="AJ81" s="34">
        <v>0.38150000000000001</v>
      </c>
    </row>
    <row r="82" spans="2:36">
      <c r="B82" s="27">
        <f>Inconel!B55</f>
        <v>0.4</v>
      </c>
      <c r="C82" s="45">
        <f>'Žáruvzdorná nerez'!C55</f>
        <v>0.21139999999999998</v>
      </c>
      <c r="D82" s="45">
        <f>'Žáruvzdorná nerez'!D55</f>
        <v>1.3076000000000001</v>
      </c>
      <c r="E82" s="45">
        <f>'Žáruvzdorná nerez'!E55</f>
        <v>1.9354999999999998</v>
      </c>
      <c r="F82" s="20">
        <f>'Žáruvzdorná nerez'!F55</f>
        <v>486.98</v>
      </c>
      <c r="G82" s="20">
        <f>'Žáruvzdorná nerez'!G55</f>
        <v>463</v>
      </c>
      <c r="H82" s="20">
        <f>'Žáruvzdorná nerez'!H55</f>
        <v>1205.4000000000001</v>
      </c>
      <c r="J82" s="119"/>
      <c r="K82" s="34" t="s">
        <v>8</v>
      </c>
      <c r="L82" s="34">
        <v>10</v>
      </c>
      <c r="M82" s="34">
        <v>1202.7</v>
      </c>
      <c r="N82" s="34">
        <v>44.6</v>
      </c>
      <c r="O82" s="34">
        <v>3.71</v>
      </c>
      <c r="P82" s="34">
        <v>1143</v>
      </c>
      <c r="Q82" s="34">
        <v>1154</v>
      </c>
      <c r="R82" s="34">
        <v>1208</v>
      </c>
      <c r="S82" s="34">
        <v>1242.5</v>
      </c>
      <c r="T82" s="34">
        <v>1268</v>
      </c>
      <c r="U82" s="34">
        <v>125</v>
      </c>
      <c r="V82" s="34">
        <v>88.5</v>
      </c>
      <c r="X82" s="119"/>
      <c r="Y82" s="34" t="s">
        <v>8</v>
      </c>
      <c r="Z82" s="34">
        <v>10</v>
      </c>
      <c r="AA82" s="34">
        <v>712.31</v>
      </c>
      <c r="AB82" s="34">
        <v>17.059999999999999</v>
      </c>
      <c r="AC82" s="34">
        <v>2.39</v>
      </c>
      <c r="AD82" s="34">
        <v>683.7</v>
      </c>
      <c r="AE82" s="34">
        <v>698.13</v>
      </c>
      <c r="AF82" s="34">
        <v>716.15</v>
      </c>
      <c r="AG82" s="34">
        <v>722.93</v>
      </c>
      <c r="AH82" s="34">
        <v>740.5</v>
      </c>
      <c r="AI82" s="34">
        <v>56.8</v>
      </c>
      <c r="AJ82" s="34">
        <v>24.8</v>
      </c>
    </row>
    <row r="83" spans="2:36">
      <c r="B83" s="27">
        <f>Inconel!B56</f>
        <v>0.6</v>
      </c>
      <c r="C83" s="45">
        <f>'Žáruvzdorná nerez'!C56</f>
        <v>0.17929999999999999</v>
      </c>
      <c r="D83" s="45">
        <f>'Žáruvzdorná nerez'!D56</f>
        <v>1.0065</v>
      </c>
      <c r="E83" s="45">
        <f>'Žáruvzdorná nerez'!E56</f>
        <v>1.3176999999999999</v>
      </c>
      <c r="F83" s="20">
        <f>'Žáruvzdorná nerez'!F56</f>
        <v>600.57999999999993</v>
      </c>
      <c r="G83" s="20">
        <f>'Žáruvzdorná nerez'!G56</f>
        <v>511.29000000000008</v>
      </c>
      <c r="H83" s="20">
        <f>'Žáruvzdorná nerez'!H56</f>
        <v>1206</v>
      </c>
      <c r="J83" s="119"/>
      <c r="K83" s="34" t="s">
        <v>9</v>
      </c>
      <c r="L83" s="34">
        <v>10</v>
      </c>
      <c r="M83" s="34">
        <v>988.58</v>
      </c>
      <c r="N83" s="34">
        <v>25.67</v>
      </c>
      <c r="O83" s="34">
        <v>2.6</v>
      </c>
      <c r="P83" s="34">
        <v>954.1</v>
      </c>
      <c r="Q83" s="34">
        <v>964.85</v>
      </c>
      <c r="R83" s="34">
        <v>987.8</v>
      </c>
      <c r="S83" s="34">
        <v>1013.25</v>
      </c>
      <c r="T83" s="34">
        <v>1021</v>
      </c>
      <c r="U83" s="34">
        <v>66.900000000000006</v>
      </c>
      <c r="V83" s="34">
        <v>48.4</v>
      </c>
      <c r="X83" s="119"/>
      <c r="Y83" s="34" t="s">
        <v>9</v>
      </c>
      <c r="Z83" s="34">
        <v>10</v>
      </c>
      <c r="AA83" s="34">
        <v>576.71</v>
      </c>
      <c r="AB83" s="34">
        <v>11.91</v>
      </c>
      <c r="AC83" s="34">
        <v>2.06</v>
      </c>
      <c r="AD83" s="34">
        <v>551</v>
      </c>
      <c r="AE83" s="34">
        <v>567.9</v>
      </c>
      <c r="AF83" s="34">
        <v>581.54999999999995</v>
      </c>
      <c r="AG83" s="34">
        <v>585.6</v>
      </c>
      <c r="AH83" s="34">
        <v>587.6</v>
      </c>
      <c r="AI83" s="34">
        <v>36.6</v>
      </c>
      <c r="AJ83" s="34">
        <v>17.7</v>
      </c>
    </row>
    <row r="84" spans="2:36">
      <c r="B84" s="27">
        <f>Inconel!B57</f>
        <v>0.8</v>
      </c>
      <c r="C84" s="45">
        <f>'Žáruvzdorná nerez'!C57</f>
        <v>0.23349999999999999</v>
      </c>
      <c r="D84" s="45">
        <f>'Žáruvzdorná nerez'!D57</f>
        <v>1.3089</v>
      </c>
      <c r="E84" s="45">
        <f>'Žáruvzdorná nerez'!E57</f>
        <v>1.6415999999999997</v>
      </c>
      <c r="F84" s="20">
        <f>'Žáruvzdorná nerez'!F57</f>
        <v>712.31</v>
      </c>
      <c r="G84" s="20">
        <f>'Žáruvzdorná nerez'!G57</f>
        <v>576.71</v>
      </c>
      <c r="H84" s="20">
        <f>'Žáruvzdorná nerez'!H57</f>
        <v>1258.2</v>
      </c>
      <c r="J84" s="119"/>
      <c r="K84" s="34" t="s">
        <v>10</v>
      </c>
      <c r="L84" s="34">
        <v>10</v>
      </c>
      <c r="M84" s="34">
        <v>3443.4</v>
      </c>
      <c r="N84" s="34">
        <v>60</v>
      </c>
      <c r="O84" s="34">
        <v>1.74</v>
      </c>
      <c r="P84" s="34">
        <v>3329</v>
      </c>
      <c r="Q84" s="34">
        <v>3404.3</v>
      </c>
      <c r="R84" s="34">
        <v>3455.5</v>
      </c>
      <c r="S84" s="34">
        <v>3501.3</v>
      </c>
      <c r="T84" s="34">
        <v>3505</v>
      </c>
      <c r="U84" s="34">
        <v>176</v>
      </c>
      <c r="V84" s="34">
        <v>97</v>
      </c>
      <c r="X84" s="119"/>
      <c r="Y84" s="34" t="s">
        <v>10</v>
      </c>
      <c r="Z84" s="34">
        <v>10</v>
      </c>
      <c r="AA84" s="34">
        <v>1258.2</v>
      </c>
      <c r="AB84" s="34">
        <v>43</v>
      </c>
      <c r="AC84" s="34">
        <v>3.42</v>
      </c>
      <c r="AD84" s="34">
        <v>1178</v>
      </c>
      <c r="AE84" s="34">
        <v>1235.5</v>
      </c>
      <c r="AF84" s="34">
        <v>1253.5</v>
      </c>
      <c r="AG84" s="34">
        <v>1301.8</v>
      </c>
      <c r="AH84" s="34">
        <v>1311</v>
      </c>
      <c r="AI84" s="34">
        <v>133</v>
      </c>
      <c r="AJ84" s="34">
        <v>66.3</v>
      </c>
    </row>
    <row r="85" spans="2:36">
      <c r="B85" s="27">
        <f>Inconel!B58</f>
        <v>1</v>
      </c>
      <c r="C85" s="45">
        <f>'Žáruvzdorná nerez'!C58</f>
        <v>0.21069999999999997</v>
      </c>
      <c r="D85" s="45">
        <f>'Žáruvzdorná nerez'!D58</f>
        <v>1.2120999999999997</v>
      </c>
      <c r="E85" s="45">
        <f>'Žáruvzdorná nerez'!E58</f>
        <v>1.6303000000000001</v>
      </c>
      <c r="F85" s="20">
        <f>'Žáruvzdorná nerez'!F58</f>
        <v>760.77</v>
      </c>
      <c r="G85" s="20">
        <f>'Žáruvzdorná nerez'!G58</f>
        <v>633.37</v>
      </c>
      <c r="H85" s="20">
        <f>'Žáruvzdorná nerez'!H58</f>
        <v>1248.5</v>
      </c>
      <c r="J85" s="118" t="s">
        <v>50</v>
      </c>
      <c r="K85" s="30" t="s">
        <v>6</v>
      </c>
      <c r="L85" s="38">
        <v>10</v>
      </c>
      <c r="M85" s="38">
        <v>0.4</v>
      </c>
      <c r="N85" s="38">
        <v>5.1499999999999997E-2</v>
      </c>
      <c r="O85" s="38">
        <v>12.89</v>
      </c>
      <c r="P85" s="38">
        <v>0.31</v>
      </c>
      <c r="Q85" s="38">
        <v>0.36</v>
      </c>
      <c r="R85" s="38">
        <v>0.42</v>
      </c>
      <c r="S85" s="38">
        <v>0.44</v>
      </c>
      <c r="T85" s="38">
        <v>0.46</v>
      </c>
      <c r="U85" s="38">
        <v>0.14599999999999999</v>
      </c>
      <c r="V85" s="38">
        <v>7.9000000000000001E-2</v>
      </c>
      <c r="X85" s="118" t="s">
        <v>50</v>
      </c>
      <c r="Y85" s="30" t="s">
        <v>6</v>
      </c>
      <c r="Z85" s="38">
        <v>10</v>
      </c>
      <c r="AA85" s="38">
        <v>0.18</v>
      </c>
      <c r="AB85" s="38">
        <v>4.3700000000000003E-2</v>
      </c>
      <c r="AC85" s="38">
        <v>24.37</v>
      </c>
      <c r="AD85" s="38">
        <v>0.13</v>
      </c>
      <c r="AE85" s="38">
        <v>0.14000000000000001</v>
      </c>
      <c r="AF85" s="38">
        <v>0.18</v>
      </c>
      <c r="AG85" s="38">
        <v>0.21</v>
      </c>
      <c r="AH85" s="38">
        <v>0.26</v>
      </c>
      <c r="AI85" s="38">
        <v>0.13700000000000001</v>
      </c>
      <c r="AJ85" s="38">
        <v>7.2999999999999995E-2</v>
      </c>
    </row>
    <row r="86" spans="2:36">
      <c r="J86" s="118"/>
      <c r="K86" s="30" t="s">
        <v>5</v>
      </c>
      <c r="L86" s="38">
        <v>10</v>
      </c>
      <c r="M86" s="38">
        <v>1.96</v>
      </c>
      <c r="N86" s="38">
        <v>0.28149999999999997</v>
      </c>
      <c r="O86" s="38">
        <v>14.36</v>
      </c>
      <c r="P86" s="38">
        <v>1.45</v>
      </c>
      <c r="Q86" s="38">
        <v>1.74</v>
      </c>
      <c r="R86" s="38">
        <v>2.0499999999999998</v>
      </c>
      <c r="S86" s="38">
        <v>2.19</v>
      </c>
      <c r="T86" s="38">
        <v>2.29</v>
      </c>
      <c r="U86" s="38">
        <v>0.83099999999999996</v>
      </c>
      <c r="V86" s="38">
        <v>0.441</v>
      </c>
      <c r="X86" s="118"/>
      <c r="Y86" s="30" t="s">
        <v>5</v>
      </c>
      <c r="Z86" s="38">
        <v>10</v>
      </c>
      <c r="AA86" s="38">
        <v>1.01</v>
      </c>
      <c r="AB86" s="38">
        <v>0.2142</v>
      </c>
      <c r="AC86" s="38">
        <v>21.28</v>
      </c>
      <c r="AD86" s="38">
        <v>0.76</v>
      </c>
      <c r="AE86" s="38">
        <v>0.86</v>
      </c>
      <c r="AF86" s="38">
        <v>0.99</v>
      </c>
      <c r="AG86" s="38">
        <v>1.08</v>
      </c>
      <c r="AH86" s="38">
        <v>1.48</v>
      </c>
      <c r="AI86" s="38">
        <v>0.72</v>
      </c>
      <c r="AJ86" s="38">
        <v>0.222</v>
      </c>
    </row>
    <row r="87" spans="2:36">
      <c r="J87" s="118"/>
      <c r="K87" s="30" t="s">
        <v>7</v>
      </c>
      <c r="L87" s="38">
        <v>10</v>
      </c>
      <c r="M87" s="38">
        <v>2.54</v>
      </c>
      <c r="N87" s="38">
        <v>0.442</v>
      </c>
      <c r="O87" s="38">
        <v>17.43</v>
      </c>
      <c r="P87" s="38">
        <v>1.71</v>
      </c>
      <c r="Q87" s="38">
        <v>2.2799999999999998</v>
      </c>
      <c r="R87" s="38">
        <v>2.66</v>
      </c>
      <c r="S87" s="38">
        <v>2.84</v>
      </c>
      <c r="T87" s="38">
        <v>3.04</v>
      </c>
      <c r="U87" s="38">
        <v>1.331</v>
      </c>
      <c r="V87" s="38">
        <v>0.55600000000000005</v>
      </c>
      <c r="X87" s="118"/>
      <c r="Y87" s="30" t="s">
        <v>7</v>
      </c>
      <c r="Z87" s="38">
        <v>10</v>
      </c>
      <c r="AA87" s="38">
        <v>1.32</v>
      </c>
      <c r="AB87" s="38">
        <v>0.32100000000000001</v>
      </c>
      <c r="AC87" s="38">
        <v>24.38</v>
      </c>
      <c r="AD87" s="38">
        <v>0.93</v>
      </c>
      <c r="AE87" s="38">
        <v>0.99</v>
      </c>
      <c r="AF87" s="38">
        <v>1.32</v>
      </c>
      <c r="AG87" s="38">
        <v>1.65</v>
      </c>
      <c r="AH87" s="38">
        <v>1.79</v>
      </c>
      <c r="AI87" s="38">
        <v>0.85099999999999998</v>
      </c>
      <c r="AJ87" s="38">
        <v>0.65500000000000003</v>
      </c>
    </row>
    <row r="88" spans="2:36">
      <c r="J88" s="118"/>
      <c r="K88" s="30" t="s">
        <v>8</v>
      </c>
      <c r="L88" s="38">
        <v>10</v>
      </c>
      <c r="M88" s="38">
        <v>1038.9000000000001</v>
      </c>
      <c r="N88" s="38">
        <v>37.1</v>
      </c>
      <c r="O88" s="38">
        <v>3.57</v>
      </c>
      <c r="P88" s="38">
        <v>982.8</v>
      </c>
      <c r="Q88" s="38">
        <v>1004</v>
      </c>
      <c r="R88" s="38">
        <v>1053.5</v>
      </c>
      <c r="S88" s="38">
        <v>1068.5</v>
      </c>
      <c r="T88" s="38">
        <v>1081</v>
      </c>
      <c r="U88" s="38">
        <v>98.2</v>
      </c>
      <c r="V88" s="38">
        <v>64.5</v>
      </c>
      <c r="X88" s="118"/>
      <c r="Y88" s="30" t="s">
        <v>8</v>
      </c>
      <c r="Z88" s="38">
        <v>10</v>
      </c>
      <c r="AA88" s="38">
        <v>600.58000000000004</v>
      </c>
      <c r="AB88" s="38">
        <v>9.68</v>
      </c>
      <c r="AC88" s="38">
        <v>1.61</v>
      </c>
      <c r="AD88" s="38">
        <v>584.6</v>
      </c>
      <c r="AE88" s="38">
        <v>593.38</v>
      </c>
      <c r="AF88" s="38">
        <v>599.25</v>
      </c>
      <c r="AG88" s="38">
        <v>610.6</v>
      </c>
      <c r="AH88" s="38">
        <v>614.9</v>
      </c>
      <c r="AI88" s="38">
        <v>30.3</v>
      </c>
      <c r="AJ88" s="38">
        <v>17.23</v>
      </c>
    </row>
    <row r="89" spans="2:36">
      <c r="J89" s="118"/>
      <c r="K89" s="30" t="s">
        <v>9</v>
      </c>
      <c r="L89" s="38">
        <v>10</v>
      </c>
      <c r="M89" s="38">
        <v>906</v>
      </c>
      <c r="N89" s="38">
        <v>31.8</v>
      </c>
      <c r="O89" s="38">
        <v>3.51</v>
      </c>
      <c r="P89" s="38">
        <v>855.3</v>
      </c>
      <c r="Q89" s="38">
        <v>876.8</v>
      </c>
      <c r="R89" s="38">
        <v>909.9</v>
      </c>
      <c r="S89" s="38">
        <v>933.7</v>
      </c>
      <c r="T89" s="38">
        <v>951.7</v>
      </c>
      <c r="U89" s="38">
        <v>96.4</v>
      </c>
      <c r="V89" s="38">
        <v>57</v>
      </c>
      <c r="X89" s="118"/>
      <c r="Y89" s="30" t="s">
        <v>9</v>
      </c>
      <c r="Z89" s="38">
        <v>10</v>
      </c>
      <c r="AA89" s="38">
        <v>511.29</v>
      </c>
      <c r="AB89" s="38">
        <v>9.9700000000000006</v>
      </c>
      <c r="AC89" s="38">
        <v>1.95</v>
      </c>
      <c r="AD89" s="38">
        <v>493.3</v>
      </c>
      <c r="AE89" s="38">
        <v>505.5</v>
      </c>
      <c r="AF89" s="38">
        <v>515.1</v>
      </c>
      <c r="AG89" s="38">
        <v>517.35</v>
      </c>
      <c r="AH89" s="38">
        <v>520.9</v>
      </c>
      <c r="AI89" s="38">
        <v>27.6</v>
      </c>
      <c r="AJ89" s="38">
        <v>11.85</v>
      </c>
    </row>
    <row r="90" spans="2:36">
      <c r="J90" s="118"/>
      <c r="K90" s="30" t="s">
        <v>10</v>
      </c>
      <c r="L90" s="38">
        <v>10</v>
      </c>
      <c r="M90" s="38">
        <v>3061.3</v>
      </c>
      <c r="N90" s="38">
        <v>88.2</v>
      </c>
      <c r="O90" s="38">
        <v>2.88</v>
      </c>
      <c r="P90" s="38">
        <v>2944</v>
      </c>
      <c r="Q90" s="38">
        <v>2949.5</v>
      </c>
      <c r="R90" s="38">
        <v>3069.5</v>
      </c>
      <c r="S90" s="38">
        <v>3148.5</v>
      </c>
      <c r="T90" s="38">
        <v>3179</v>
      </c>
      <c r="U90" s="38">
        <v>235</v>
      </c>
      <c r="V90" s="38">
        <v>199</v>
      </c>
      <c r="X90" s="118"/>
      <c r="Y90" s="30" t="s">
        <v>10</v>
      </c>
      <c r="Z90" s="38">
        <v>10</v>
      </c>
      <c r="AA90" s="38">
        <v>1206</v>
      </c>
      <c r="AB90" s="38">
        <v>49.1</v>
      </c>
      <c r="AC90" s="38">
        <v>4.07</v>
      </c>
      <c r="AD90" s="38">
        <v>1122</v>
      </c>
      <c r="AE90" s="38">
        <v>1180.3</v>
      </c>
      <c r="AF90" s="38">
        <v>1198</v>
      </c>
      <c r="AG90" s="38">
        <v>1236.8</v>
      </c>
      <c r="AH90" s="38">
        <v>1303</v>
      </c>
      <c r="AI90" s="38">
        <v>181</v>
      </c>
      <c r="AJ90" s="38">
        <v>56.5</v>
      </c>
    </row>
    <row r="91" spans="2:36">
      <c r="J91" s="119" t="s">
        <v>56</v>
      </c>
      <c r="K91" s="34" t="s">
        <v>6</v>
      </c>
      <c r="L91" s="34">
        <v>10</v>
      </c>
      <c r="M91" s="34">
        <v>0.53</v>
      </c>
      <c r="N91" s="34">
        <v>7.0000000000000007E-2</v>
      </c>
      <c r="O91" s="34">
        <v>13.22</v>
      </c>
      <c r="P91" s="34">
        <v>0.44</v>
      </c>
      <c r="Q91" s="34">
        <v>0.48</v>
      </c>
      <c r="R91" s="34">
        <v>0.52</v>
      </c>
      <c r="S91" s="34">
        <v>0.57999999999999996</v>
      </c>
      <c r="T91" s="34">
        <v>0.65</v>
      </c>
      <c r="U91" s="34">
        <v>0.214</v>
      </c>
      <c r="V91" s="34">
        <v>0.105</v>
      </c>
      <c r="X91" s="119" t="s">
        <v>56</v>
      </c>
      <c r="Y91" s="34" t="s">
        <v>6</v>
      </c>
      <c r="Z91" s="34">
        <v>10</v>
      </c>
      <c r="AA91" s="34">
        <v>0.21</v>
      </c>
      <c r="AB91" s="34">
        <v>5.1700000000000003E-2</v>
      </c>
      <c r="AC91" s="34">
        <v>24.44</v>
      </c>
      <c r="AD91" s="34">
        <v>0.14000000000000001</v>
      </c>
      <c r="AE91" s="34">
        <v>0.16</v>
      </c>
      <c r="AF91" s="34">
        <v>0.22</v>
      </c>
      <c r="AG91" s="34">
        <v>0.24</v>
      </c>
      <c r="AH91" s="34">
        <v>0.31</v>
      </c>
      <c r="AI91" s="34">
        <v>0.16800000000000001</v>
      </c>
      <c r="AJ91" s="34">
        <v>7.4800000000000005E-2</v>
      </c>
    </row>
    <row r="92" spans="2:36">
      <c r="J92" s="119"/>
      <c r="K92" s="34" t="s">
        <v>5</v>
      </c>
      <c r="L92" s="34">
        <v>10</v>
      </c>
      <c r="M92" s="34">
        <v>2.7</v>
      </c>
      <c r="N92" s="34">
        <v>0.49399999999999999</v>
      </c>
      <c r="O92" s="34">
        <v>18.32</v>
      </c>
      <c r="P92" s="34">
        <v>2.21</v>
      </c>
      <c r="Q92" s="34">
        <v>2.2799999999999998</v>
      </c>
      <c r="R92" s="34">
        <v>2.59</v>
      </c>
      <c r="S92" s="34">
        <v>3.06</v>
      </c>
      <c r="T92" s="34">
        <v>3.69</v>
      </c>
      <c r="U92" s="34">
        <v>1.4830000000000001</v>
      </c>
      <c r="V92" s="34">
        <v>0.77200000000000002</v>
      </c>
      <c r="X92" s="119"/>
      <c r="Y92" s="34" t="s">
        <v>5</v>
      </c>
      <c r="Z92" s="34">
        <v>10</v>
      </c>
      <c r="AA92" s="34">
        <v>1.31</v>
      </c>
      <c r="AB92" s="34">
        <v>0.33500000000000002</v>
      </c>
      <c r="AC92" s="34">
        <v>25.65</v>
      </c>
      <c r="AD92" s="34">
        <v>0.93</v>
      </c>
      <c r="AE92" s="34">
        <v>1.08</v>
      </c>
      <c r="AF92" s="34">
        <v>1.24</v>
      </c>
      <c r="AG92" s="34">
        <v>1.43</v>
      </c>
      <c r="AH92" s="34">
        <v>2.08</v>
      </c>
      <c r="AI92" s="34">
        <v>1.1579999999999999</v>
      </c>
      <c r="AJ92" s="34">
        <v>0.35899999999999999</v>
      </c>
    </row>
    <row r="93" spans="2:36">
      <c r="J93" s="119"/>
      <c r="K93" s="34" t="s">
        <v>7</v>
      </c>
      <c r="L93" s="34">
        <v>10</v>
      </c>
      <c r="M93" s="34">
        <v>3.53</v>
      </c>
      <c r="N93" s="34">
        <v>0.89600000000000002</v>
      </c>
      <c r="O93" s="34">
        <v>25.36</v>
      </c>
      <c r="P93" s="34">
        <v>2.71</v>
      </c>
      <c r="Q93" s="34">
        <v>2.81</v>
      </c>
      <c r="R93" s="34">
        <v>3.28</v>
      </c>
      <c r="S93" s="34">
        <v>4.0599999999999996</v>
      </c>
      <c r="T93" s="34">
        <v>5.27</v>
      </c>
      <c r="U93" s="34">
        <v>2.556</v>
      </c>
      <c r="V93" s="34">
        <v>1.2549999999999999</v>
      </c>
      <c r="X93" s="119"/>
      <c r="Y93" s="34" t="s">
        <v>7</v>
      </c>
      <c r="Z93" s="34">
        <v>10</v>
      </c>
      <c r="AA93" s="34">
        <v>1.94</v>
      </c>
      <c r="AB93" s="34">
        <v>0.50900000000000001</v>
      </c>
      <c r="AC93" s="34">
        <v>26.29</v>
      </c>
      <c r="AD93" s="34">
        <v>1.35</v>
      </c>
      <c r="AE93" s="34">
        <v>1.48</v>
      </c>
      <c r="AF93" s="34">
        <v>1.77</v>
      </c>
      <c r="AG93" s="34">
        <v>2.36</v>
      </c>
      <c r="AH93" s="34">
        <v>2.83</v>
      </c>
      <c r="AI93" s="34">
        <v>1.4810000000000001</v>
      </c>
      <c r="AJ93" s="34">
        <v>0.875</v>
      </c>
    </row>
    <row r="94" spans="2:36">
      <c r="J94" s="119"/>
      <c r="K94" s="34" t="s">
        <v>8</v>
      </c>
      <c r="L94" s="34">
        <v>10</v>
      </c>
      <c r="M94" s="34">
        <v>712.88</v>
      </c>
      <c r="N94" s="34">
        <v>31.58</v>
      </c>
      <c r="O94" s="34">
        <v>4.43</v>
      </c>
      <c r="P94" s="34">
        <v>663.1</v>
      </c>
      <c r="Q94" s="34">
        <v>686.08</v>
      </c>
      <c r="R94" s="34">
        <v>722.9</v>
      </c>
      <c r="S94" s="34">
        <v>730.7</v>
      </c>
      <c r="T94" s="34">
        <v>764.3</v>
      </c>
      <c r="U94" s="34">
        <v>101.2</v>
      </c>
      <c r="V94" s="34">
        <v>44.63</v>
      </c>
      <c r="X94" s="119"/>
      <c r="Y94" s="34" t="s">
        <v>8</v>
      </c>
      <c r="Z94" s="34">
        <v>10</v>
      </c>
      <c r="AA94" s="34">
        <v>486.98</v>
      </c>
      <c r="AB94" s="34">
        <v>17.59</v>
      </c>
      <c r="AC94" s="34">
        <v>3.61</v>
      </c>
      <c r="AD94" s="34">
        <v>459</v>
      </c>
      <c r="AE94" s="34">
        <v>475.38</v>
      </c>
      <c r="AF94" s="34">
        <v>485.9</v>
      </c>
      <c r="AG94" s="34">
        <v>503.03</v>
      </c>
      <c r="AH94" s="34">
        <v>517.5</v>
      </c>
      <c r="AI94" s="34">
        <v>58.5</v>
      </c>
      <c r="AJ94" s="34">
        <v>27.65</v>
      </c>
    </row>
    <row r="95" spans="2:36">
      <c r="J95" s="119"/>
      <c r="K95" s="34" t="s">
        <v>9</v>
      </c>
      <c r="L95" s="34">
        <v>10</v>
      </c>
      <c r="M95" s="34">
        <v>576.44000000000005</v>
      </c>
      <c r="N95" s="34">
        <v>29.91</v>
      </c>
      <c r="O95" s="34">
        <v>5.19</v>
      </c>
      <c r="P95" s="34">
        <v>531.5</v>
      </c>
      <c r="Q95" s="34">
        <v>542.13</v>
      </c>
      <c r="R95" s="34">
        <v>582.25</v>
      </c>
      <c r="S95" s="34">
        <v>602.9</v>
      </c>
      <c r="T95" s="34">
        <v>612.29999999999995</v>
      </c>
      <c r="U95" s="34">
        <v>80.8</v>
      </c>
      <c r="V95" s="34">
        <v>60.77</v>
      </c>
      <c r="X95" s="119"/>
      <c r="Y95" s="34" t="s">
        <v>9</v>
      </c>
      <c r="Z95" s="34">
        <v>10</v>
      </c>
      <c r="AA95" s="34">
        <v>463</v>
      </c>
      <c r="AB95" s="34">
        <v>9.84</v>
      </c>
      <c r="AC95" s="34">
        <v>2.12</v>
      </c>
      <c r="AD95" s="34">
        <v>444.2</v>
      </c>
      <c r="AE95" s="34">
        <v>456.05</v>
      </c>
      <c r="AF95" s="34">
        <v>462.75</v>
      </c>
      <c r="AG95" s="34">
        <v>469.28</v>
      </c>
      <c r="AH95" s="34">
        <v>480.4</v>
      </c>
      <c r="AI95" s="34">
        <v>36.200000000000003</v>
      </c>
      <c r="AJ95" s="34">
        <v>13.23</v>
      </c>
    </row>
    <row r="96" spans="2:36">
      <c r="J96" s="119"/>
      <c r="K96" s="34" t="s">
        <v>10</v>
      </c>
      <c r="L96" s="34">
        <v>10</v>
      </c>
      <c r="M96" s="34">
        <v>1930.2</v>
      </c>
      <c r="N96" s="34">
        <v>86.7</v>
      </c>
      <c r="O96" s="34">
        <v>4.49</v>
      </c>
      <c r="P96" s="34">
        <v>1789</v>
      </c>
      <c r="Q96" s="34">
        <v>1878.3</v>
      </c>
      <c r="R96" s="34">
        <v>1923</v>
      </c>
      <c r="S96" s="34">
        <v>2001.8</v>
      </c>
      <c r="T96" s="34">
        <v>2094</v>
      </c>
      <c r="U96" s="34">
        <v>305</v>
      </c>
      <c r="V96" s="34">
        <v>123.5</v>
      </c>
      <c r="X96" s="119"/>
      <c r="Y96" s="34" t="s">
        <v>10</v>
      </c>
      <c r="Z96" s="34">
        <v>10</v>
      </c>
      <c r="AA96" s="34">
        <v>1205.4000000000001</v>
      </c>
      <c r="AB96" s="34">
        <v>37.9</v>
      </c>
      <c r="AC96" s="34">
        <v>3.14</v>
      </c>
      <c r="AD96" s="34">
        <v>1161</v>
      </c>
      <c r="AE96" s="34">
        <v>1169.5</v>
      </c>
      <c r="AF96" s="34">
        <v>1197</v>
      </c>
      <c r="AG96" s="34">
        <v>1245.5</v>
      </c>
      <c r="AH96" s="34">
        <v>1261</v>
      </c>
      <c r="AI96" s="34">
        <v>100</v>
      </c>
      <c r="AJ96" s="34">
        <v>76</v>
      </c>
    </row>
    <row r="97" spans="10:36">
      <c r="J97" s="118" t="s">
        <v>58</v>
      </c>
      <c r="K97" s="30" t="s">
        <v>6</v>
      </c>
      <c r="L97" s="38">
        <v>10</v>
      </c>
      <c r="M97" s="38">
        <v>0.6</v>
      </c>
      <c r="N97" s="38">
        <v>8.8099999999999998E-2</v>
      </c>
      <c r="O97" s="38">
        <v>14.77</v>
      </c>
      <c r="P97" s="38">
        <v>0.5</v>
      </c>
      <c r="Q97" s="38">
        <v>0.52</v>
      </c>
      <c r="R97" s="38">
        <v>0.57999999999999996</v>
      </c>
      <c r="S97" s="38">
        <v>0.64</v>
      </c>
      <c r="T97" s="38">
        <v>0.78</v>
      </c>
      <c r="U97" s="38">
        <v>0.28199999999999997</v>
      </c>
      <c r="V97" s="38">
        <v>0.12</v>
      </c>
      <c r="X97" s="118" t="s">
        <v>58</v>
      </c>
      <c r="Y97" s="30" t="s">
        <v>6</v>
      </c>
      <c r="Z97" s="38">
        <v>10</v>
      </c>
      <c r="AA97" s="38">
        <v>0.28000000000000003</v>
      </c>
      <c r="AB97" s="38">
        <v>5.8700000000000002E-2</v>
      </c>
      <c r="AC97" s="38">
        <v>20.98</v>
      </c>
      <c r="AD97" s="38">
        <v>0.18</v>
      </c>
      <c r="AE97" s="38">
        <v>0.23</v>
      </c>
      <c r="AF97" s="38">
        <v>0.28999999999999998</v>
      </c>
      <c r="AG97" s="38">
        <v>0.33</v>
      </c>
      <c r="AH97" s="38">
        <v>0.36</v>
      </c>
      <c r="AI97" s="38">
        <v>0.17599999999999999</v>
      </c>
      <c r="AJ97" s="38">
        <v>9.35E-2</v>
      </c>
    </row>
    <row r="98" spans="10:36">
      <c r="J98" s="118"/>
      <c r="K98" s="30" t="s">
        <v>5</v>
      </c>
      <c r="L98" s="38">
        <v>10</v>
      </c>
      <c r="M98" s="38">
        <v>3.33</v>
      </c>
      <c r="N98" s="38">
        <v>0.375</v>
      </c>
      <c r="O98" s="38">
        <v>11.28</v>
      </c>
      <c r="P98" s="38">
        <v>2.76</v>
      </c>
      <c r="Q98" s="38">
        <v>2.99</v>
      </c>
      <c r="R98" s="38">
        <v>3.33</v>
      </c>
      <c r="S98" s="38">
        <v>3.76</v>
      </c>
      <c r="T98" s="38">
        <v>3.8</v>
      </c>
      <c r="U98" s="38">
        <v>1.04</v>
      </c>
      <c r="V98" s="38">
        <v>0.76700000000000002</v>
      </c>
      <c r="X98" s="118"/>
      <c r="Y98" s="30" t="s">
        <v>5</v>
      </c>
      <c r="Z98" s="38">
        <v>10</v>
      </c>
      <c r="AA98" s="38">
        <v>1.87</v>
      </c>
      <c r="AB98" s="38">
        <v>0.47599999999999998</v>
      </c>
      <c r="AC98" s="38">
        <v>25.52</v>
      </c>
      <c r="AD98" s="38">
        <v>1.32</v>
      </c>
      <c r="AE98" s="38">
        <v>1.44</v>
      </c>
      <c r="AF98" s="38">
        <v>1.76</v>
      </c>
      <c r="AG98" s="38">
        <v>2.2200000000000002</v>
      </c>
      <c r="AH98" s="38">
        <v>2.69</v>
      </c>
      <c r="AI98" s="38">
        <v>1.3680000000000001</v>
      </c>
      <c r="AJ98" s="38">
        <v>0.77500000000000002</v>
      </c>
    </row>
    <row r="99" spans="10:36">
      <c r="J99" s="118"/>
      <c r="K99" s="30" t="s">
        <v>7</v>
      </c>
      <c r="L99" s="38">
        <v>10</v>
      </c>
      <c r="M99" s="38">
        <v>4.38</v>
      </c>
      <c r="N99" s="38">
        <v>0.51900000000000002</v>
      </c>
      <c r="O99" s="38">
        <v>11.86</v>
      </c>
      <c r="P99" s="38">
        <v>3.61</v>
      </c>
      <c r="Q99" s="38">
        <v>4.0199999999999996</v>
      </c>
      <c r="R99" s="38">
        <v>4.3</v>
      </c>
      <c r="S99" s="38">
        <v>4.72</v>
      </c>
      <c r="T99" s="38">
        <v>5.37</v>
      </c>
      <c r="U99" s="38">
        <v>1.766</v>
      </c>
      <c r="V99" s="38">
        <v>0.70599999999999996</v>
      </c>
      <c r="X99" s="118"/>
      <c r="Y99" s="30" t="s">
        <v>7</v>
      </c>
      <c r="Z99" s="38">
        <v>10</v>
      </c>
      <c r="AA99" s="38">
        <v>2.78</v>
      </c>
      <c r="AB99" s="38">
        <v>0.95399999999999996</v>
      </c>
      <c r="AC99" s="38">
        <v>34.32</v>
      </c>
      <c r="AD99" s="38">
        <v>1.62</v>
      </c>
      <c r="AE99" s="38">
        <v>1.89</v>
      </c>
      <c r="AF99" s="38">
        <v>2.57</v>
      </c>
      <c r="AG99" s="38">
        <v>3.84</v>
      </c>
      <c r="AH99" s="38">
        <v>3.99</v>
      </c>
      <c r="AI99" s="38">
        <v>2.371</v>
      </c>
      <c r="AJ99" s="38">
        <v>1.95</v>
      </c>
    </row>
    <row r="100" spans="10:36">
      <c r="J100" s="118"/>
      <c r="K100" s="30" t="s">
        <v>8</v>
      </c>
      <c r="L100" s="38">
        <v>10</v>
      </c>
      <c r="M100" s="38">
        <v>324.77</v>
      </c>
      <c r="N100" s="38">
        <v>12.96</v>
      </c>
      <c r="O100" s="38">
        <v>3.99</v>
      </c>
      <c r="P100" s="38">
        <v>311.3</v>
      </c>
      <c r="Q100" s="38">
        <v>315.3</v>
      </c>
      <c r="R100" s="38">
        <v>319</v>
      </c>
      <c r="S100" s="38">
        <v>332.43</v>
      </c>
      <c r="T100" s="38">
        <v>351.9</v>
      </c>
      <c r="U100" s="38">
        <v>40.6</v>
      </c>
      <c r="V100" s="38">
        <v>17.12</v>
      </c>
      <c r="X100" s="118"/>
      <c r="Y100" s="30" t="s">
        <v>8</v>
      </c>
      <c r="Z100" s="38">
        <v>10</v>
      </c>
      <c r="AA100" s="38">
        <v>301.63</v>
      </c>
      <c r="AB100" s="38">
        <v>9.08</v>
      </c>
      <c r="AC100" s="38">
        <v>3.01</v>
      </c>
      <c r="AD100" s="38">
        <v>284</v>
      </c>
      <c r="AE100" s="38">
        <v>296.5</v>
      </c>
      <c r="AF100" s="38">
        <v>301.05</v>
      </c>
      <c r="AG100" s="38">
        <v>308.68</v>
      </c>
      <c r="AH100" s="38">
        <v>316</v>
      </c>
      <c r="AI100" s="38">
        <v>32</v>
      </c>
      <c r="AJ100" s="38">
        <v>12.18</v>
      </c>
    </row>
    <row r="101" spans="10:36">
      <c r="J101" s="118"/>
      <c r="K101" s="30" t="s">
        <v>9</v>
      </c>
      <c r="L101" s="38">
        <v>10</v>
      </c>
      <c r="M101" s="38">
        <v>327.47000000000003</v>
      </c>
      <c r="N101" s="38">
        <v>9.94</v>
      </c>
      <c r="O101" s="38">
        <v>3.03</v>
      </c>
      <c r="P101" s="38">
        <v>314.39999999999998</v>
      </c>
      <c r="Q101" s="38">
        <v>321.60000000000002</v>
      </c>
      <c r="R101" s="38">
        <v>324.45</v>
      </c>
      <c r="S101" s="38">
        <v>333.43</v>
      </c>
      <c r="T101" s="38">
        <v>345.8</v>
      </c>
      <c r="U101" s="38">
        <v>31.4</v>
      </c>
      <c r="V101" s="38">
        <v>11.83</v>
      </c>
      <c r="X101" s="118"/>
      <c r="Y101" s="30" t="s">
        <v>9</v>
      </c>
      <c r="Z101" s="38">
        <v>10</v>
      </c>
      <c r="AA101" s="38">
        <v>315.86</v>
      </c>
      <c r="AB101" s="38">
        <v>7.76</v>
      </c>
      <c r="AC101" s="38">
        <v>2.46</v>
      </c>
      <c r="AD101" s="38">
        <v>301.3</v>
      </c>
      <c r="AE101" s="38">
        <v>310.10000000000002</v>
      </c>
      <c r="AF101" s="38">
        <v>316.10000000000002</v>
      </c>
      <c r="AG101" s="38">
        <v>320.98</v>
      </c>
      <c r="AH101" s="38">
        <v>326.8</v>
      </c>
      <c r="AI101" s="38">
        <v>25.5</v>
      </c>
      <c r="AJ101" s="38">
        <v>10.88</v>
      </c>
    </row>
    <row r="102" spans="10:36">
      <c r="J102" s="118"/>
      <c r="K102" s="30" t="s">
        <v>10</v>
      </c>
      <c r="L102" s="38">
        <v>10</v>
      </c>
      <c r="M102" s="38">
        <v>1067.7</v>
      </c>
      <c r="N102" s="38">
        <v>30.6</v>
      </c>
      <c r="O102" s="38">
        <v>2.86</v>
      </c>
      <c r="P102" s="38">
        <v>1018</v>
      </c>
      <c r="Q102" s="38">
        <v>1040</v>
      </c>
      <c r="R102" s="38">
        <v>1067.5</v>
      </c>
      <c r="S102" s="38">
        <v>1093.5</v>
      </c>
      <c r="T102" s="38">
        <v>1116</v>
      </c>
      <c r="U102" s="38">
        <v>98</v>
      </c>
      <c r="V102" s="38">
        <v>53.5</v>
      </c>
      <c r="X102" s="118"/>
      <c r="Y102" s="30" t="s">
        <v>10</v>
      </c>
      <c r="Z102" s="38">
        <v>10</v>
      </c>
      <c r="AA102" s="38">
        <v>1020.9</v>
      </c>
      <c r="AB102" s="38">
        <v>55.3</v>
      </c>
      <c r="AC102" s="38">
        <v>5.41</v>
      </c>
      <c r="AD102" s="38">
        <v>916.5</v>
      </c>
      <c r="AE102" s="38">
        <v>983.2</v>
      </c>
      <c r="AF102" s="38">
        <v>1025</v>
      </c>
      <c r="AG102" s="38">
        <v>1073.8</v>
      </c>
      <c r="AH102" s="38">
        <v>1083</v>
      </c>
      <c r="AI102" s="38">
        <v>166.5</v>
      </c>
      <c r="AJ102" s="38">
        <v>90.5</v>
      </c>
    </row>
  </sheetData>
  <mergeCells count="57">
    <mergeCell ref="J91:J96"/>
    <mergeCell ref="X91:X96"/>
    <mergeCell ref="J97:J102"/>
    <mergeCell ref="X97:X102"/>
    <mergeCell ref="J73:J78"/>
    <mergeCell ref="X73:X78"/>
    <mergeCell ref="B79:H79"/>
    <mergeCell ref="J79:J84"/>
    <mergeCell ref="X79:X84"/>
    <mergeCell ref="J85:J90"/>
    <mergeCell ref="X85:X90"/>
    <mergeCell ref="J63:J68"/>
    <mergeCell ref="X63:X68"/>
    <mergeCell ref="AL63:AL68"/>
    <mergeCell ref="B71:H71"/>
    <mergeCell ref="K71:V71"/>
    <mergeCell ref="Y71:AJ71"/>
    <mergeCell ref="J51:J56"/>
    <mergeCell ref="X51:X56"/>
    <mergeCell ref="AL51:AL56"/>
    <mergeCell ref="B54:H54"/>
    <mergeCell ref="J57:J62"/>
    <mergeCell ref="X57:X62"/>
    <mergeCell ref="AL57:AL62"/>
    <mergeCell ref="B38:H38"/>
    <mergeCell ref="J39:J44"/>
    <mergeCell ref="X39:X44"/>
    <mergeCell ref="AL39:AL44"/>
    <mergeCell ref="J45:J50"/>
    <mergeCell ref="X45:X50"/>
    <mergeCell ref="AL45:AL50"/>
    <mergeCell ref="B46:H46"/>
    <mergeCell ref="AM37:AX37"/>
    <mergeCell ref="B21:F21"/>
    <mergeCell ref="B22:F22"/>
    <mergeCell ref="J22:J27"/>
    <mergeCell ref="X22:X27"/>
    <mergeCell ref="AL22:AL27"/>
    <mergeCell ref="B23:F23"/>
    <mergeCell ref="J28:J33"/>
    <mergeCell ref="X28:X33"/>
    <mergeCell ref="AL28:AL33"/>
    <mergeCell ref="K37:V37"/>
    <mergeCell ref="Y37:AJ37"/>
    <mergeCell ref="J10:J15"/>
    <mergeCell ref="X10:X15"/>
    <mergeCell ref="AL10:AL15"/>
    <mergeCell ref="J16:J21"/>
    <mergeCell ref="X16:X21"/>
    <mergeCell ref="AL16:AL21"/>
    <mergeCell ref="K2:V2"/>
    <mergeCell ref="Y2:AJ2"/>
    <mergeCell ref="AM2:AX2"/>
    <mergeCell ref="B3:H3"/>
    <mergeCell ref="J4:J9"/>
    <mergeCell ref="X4:X9"/>
    <mergeCell ref="AL4:AL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Inconel</vt:lpstr>
      <vt:lpstr>EDA - Inconel</vt:lpstr>
      <vt:lpstr>Žáruvzdorná nerez</vt:lpstr>
      <vt:lpstr>EDA - Žáruvzdorná nerez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Jiří Sekanina</cp:lastModifiedBy>
  <dcterms:created xsi:type="dcterms:W3CDTF">2019-08-27T11:34:09Z</dcterms:created>
  <dcterms:modified xsi:type="dcterms:W3CDTF">2020-04-27T09:43:44Z</dcterms:modified>
</cp:coreProperties>
</file>